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3 果樹system関係\産地パワーアップ事業system\テスト（生産拡大特別枠）\"/>
    </mc:Choice>
  </mc:AlternateContent>
  <xr:revisionPtr revIDLastSave="0" documentId="13_ncr:1_{17C9E081-3915-4BEB-A498-0722764860D1}" xr6:coauthVersionLast="47" xr6:coauthVersionMax="47" xr10:uidLastSave="{00000000-0000-0000-0000-000000000000}"/>
  <bookViews>
    <workbookView xWindow="-120" yWindow="-120" windowWidth="29040" windowHeight="15720" xr2:uid="{8147F209-AAB8-4DB9-89B5-F0654247C86B}"/>
  </bookViews>
  <sheets>
    <sheet name="樹形栽培区分" sheetId="82" r:id="rId1"/>
    <sheet name="A協議会" sheetId="83" r:id="rId2"/>
    <sheet name="B協議会" sheetId="84" r:id="rId3"/>
    <sheet name="C協議会" sheetId="85" r:id="rId4"/>
    <sheet name="D協議会" sheetId="86" r:id="rId5"/>
    <sheet name="E協議会" sheetId="87" r:id="rId6"/>
    <sheet name="F協議会" sheetId="88" r:id="rId7"/>
    <sheet name="G協議会" sheetId="89" r:id="rId8"/>
    <sheet name="H協議会" sheetId="90" r:id="rId9"/>
    <sheet name="I協議会" sheetId="91" r:id="rId10"/>
    <sheet name="J協議会" sheetId="92" r:id="rId11"/>
  </sheets>
  <definedNames>
    <definedName name="_xlnm.Print_Area" localSheetId="1">A協議会!$A$1:$I$62</definedName>
    <definedName name="_xlnm.Print_Area" localSheetId="2">B協議会!$A$1:$I$62</definedName>
    <definedName name="_xlnm.Print_Area" localSheetId="3">C協議会!$A$1:$I$62</definedName>
    <definedName name="_xlnm.Print_Area" localSheetId="4">D協議会!$A$1:$I$62</definedName>
    <definedName name="_xlnm.Print_Area" localSheetId="5">E協議会!$A$1:$I$62</definedName>
    <definedName name="_xlnm.Print_Area" localSheetId="6">F協議会!$A$1:$I$62</definedName>
    <definedName name="_xlnm.Print_Area" localSheetId="7">G協議会!$A$1:$I$62</definedName>
    <definedName name="_xlnm.Print_Area" localSheetId="8">H協議会!$A$1:$I$62</definedName>
    <definedName name="_xlnm.Print_Area" localSheetId="9">I協議会!$A$1:$I$62</definedName>
    <definedName name="_xlnm.Print_Area" localSheetId="10">J協議会!$A$1:$I$62</definedName>
    <definedName name="_xlnm.Print_Area" localSheetId="0">樹形栽培区分!$A$1:$I$62</definedName>
    <definedName name="_xlnm.Print_Titles" localSheetId="1">A協議会!$6:$8</definedName>
    <definedName name="_xlnm.Print_Titles" localSheetId="2">B協議会!$6:$8</definedName>
    <definedName name="_xlnm.Print_Titles" localSheetId="3">C協議会!$6:$8</definedName>
    <definedName name="_xlnm.Print_Titles" localSheetId="4">D協議会!$6:$8</definedName>
    <definedName name="_xlnm.Print_Titles" localSheetId="5">E協議会!$6:$8</definedName>
    <definedName name="_xlnm.Print_Titles" localSheetId="6">F協議会!$6:$8</definedName>
    <definedName name="_xlnm.Print_Titles" localSheetId="7">G協議会!$6:$8</definedName>
    <definedName name="_xlnm.Print_Titles" localSheetId="8">H協議会!$6:$8</definedName>
    <definedName name="_xlnm.Print_Titles" localSheetId="9">I協議会!$6:$8</definedName>
    <definedName name="_xlnm.Print_Titles" localSheetId="10">J協議会!$6:$8</definedName>
    <definedName name="_xlnm.Print_Titles" localSheetId="0">樹形栽培区分!$6:$8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82" l="1"/>
  <c r="K61" i="82"/>
  <c r="J61" i="82"/>
  <c r="I61" i="82"/>
  <c r="H61" i="82"/>
  <c r="G61" i="82"/>
  <c r="F61" i="82"/>
  <c r="E61" i="82"/>
  <c r="D61" i="82"/>
  <c r="K60" i="82"/>
  <c r="J60" i="82"/>
  <c r="I60" i="82"/>
  <c r="H60" i="82"/>
  <c r="G60" i="82"/>
  <c r="F60" i="82"/>
  <c r="E60" i="82"/>
  <c r="D60" i="82"/>
  <c r="K59" i="82"/>
  <c r="J59" i="82"/>
  <c r="I59" i="82"/>
  <c r="H59" i="82"/>
  <c r="G59" i="82"/>
  <c r="F59" i="82"/>
  <c r="E59" i="82"/>
  <c r="D59" i="82"/>
  <c r="K58" i="82"/>
  <c r="J58" i="82"/>
  <c r="I58" i="82"/>
  <c r="H58" i="82"/>
  <c r="G58" i="82"/>
  <c r="F58" i="82"/>
  <c r="E58" i="82"/>
  <c r="D58" i="82"/>
  <c r="K57" i="82"/>
  <c r="J57" i="82"/>
  <c r="I57" i="82"/>
  <c r="H57" i="82"/>
  <c r="G57" i="82"/>
  <c r="F57" i="82"/>
  <c r="E57" i="82"/>
  <c r="D57" i="82"/>
  <c r="K56" i="82"/>
  <c r="J56" i="82"/>
  <c r="I56" i="82"/>
  <c r="H56" i="82"/>
  <c r="G56" i="82"/>
  <c r="F56" i="82"/>
  <c r="E56" i="82"/>
  <c r="D56" i="82"/>
  <c r="K55" i="82"/>
  <c r="J55" i="82"/>
  <c r="I55" i="82"/>
  <c r="H55" i="82"/>
  <c r="G55" i="82"/>
  <c r="F55" i="82"/>
  <c r="E55" i="82"/>
  <c r="D55" i="82"/>
  <c r="K53" i="82"/>
  <c r="J53" i="82"/>
  <c r="I53" i="82"/>
  <c r="H53" i="82"/>
  <c r="G53" i="82"/>
  <c r="F53" i="82"/>
  <c r="E53" i="82"/>
  <c r="D53" i="82"/>
  <c r="K52" i="82"/>
  <c r="J52" i="82"/>
  <c r="I52" i="82"/>
  <c r="H52" i="82"/>
  <c r="G52" i="82"/>
  <c r="F52" i="82"/>
  <c r="E52" i="82"/>
  <c r="D52" i="82"/>
  <c r="K51" i="82"/>
  <c r="J51" i="82"/>
  <c r="I51" i="82"/>
  <c r="H51" i="82"/>
  <c r="G51" i="82"/>
  <c r="F51" i="82"/>
  <c r="E51" i="82"/>
  <c r="D51" i="82"/>
  <c r="K50" i="82"/>
  <c r="J50" i="82"/>
  <c r="I50" i="82"/>
  <c r="H50" i="82"/>
  <c r="G50" i="82"/>
  <c r="F50" i="82"/>
  <c r="E50" i="82"/>
  <c r="D50" i="82"/>
  <c r="K49" i="82"/>
  <c r="J49" i="82"/>
  <c r="I49" i="82"/>
  <c r="H49" i="82"/>
  <c r="G49" i="82"/>
  <c r="F49" i="82"/>
  <c r="E49" i="82"/>
  <c r="D49" i="82"/>
  <c r="K48" i="82"/>
  <c r="J48" i="82"/>
  <c r="I48" i="82"/>
  <c r="H48" i="82"/>
  <c r="G48" i="82"/>
  <c r="F48" i="82"/>
  <c r="E48" i="82"/>
  <c r="D48" i="82"/>
  <c r="K46" i="82"/>
  <c r="J46" i="82"/>
  <c r="I46" i="82"/>
  <c r="H46" i="82"/>
  <c r="G46" i="82"/>
  <c r="F46" i="82"/>
  <c r="E46" i="82"/>
  <c r="D46" i="82"/>
  <c r="K45" i="82"/>
  <c r="J45" i="82"/>
  <c r="I45" i="82"/>
  <c r="H45" i="82"/>
  <c r="G45" i="82"/>
  <c r="F45" i="82"/>
  <c r="E45" i="82"/>
  <c r="D45" i="82"/>
  <c r="K44" i="82"/>
  <c r="J44" i="82"/>
  <c r="I44" i="82"/>
  <c r="H44" i="82"/>
  <c r="G44" i="82"/>
  <c r="F44" i="82"/>
  <c r="E44" i="82"/>
  <c r="D44" i="82"/>
  <c r="K43" i="82"/>
  <c r="J43" i="82"/>
  <c r="I43" i="82"/>
  <c r="H43" i="82"/>
  <c r="G43" i="82"/>
  <c r="F43" i="82"/>
  <c r="E43" i="82"/>
  <c r="D43" i="82"/>
  <c r="K42" i="82"/>
  <c r="J42" i="82"/>
  <c r="I42" i="82"/>
  <c r="H42" i="82"/>
  <c r="G42" i="82"/>
  <c r="F42" i="82"/>
  <c r="E42" i="82"/>
  <c r="D42" i="82"/>
  <c r="K41" i="82"/>
  <c r="J41" i="82"/>
  <c r="I41" i="82"/>
  <c r="H41" i="82"/>
  <c r="G41" i="82"/>
  <c r="F41" i="82"/>
  <c r="E41" i="82"/>
  <c r="D41" i="82"/>
  <c r="K39" i="82"/>
  <c r="J39" i="82"/>
  <c r="I39" i="82"/>
  <c r="H39" i="82"/>
  <c r="G39" i="82"/>
  <c r="F39" i="82"/>
  <c r="E39" i="82"/>
  <c r="D39" i="82"/>
  <c r="K38" i="82"/>
  <c r="J38" i="82"/>
  <c r="I38" i="82"/>
  <c r="H38" i="82"/>
  <c r="G38" i="82"/>
  <c r="F38" i="82"/>
  <c r="E38" i="82"/>
  <c r="D38" i="82"/>
  <c r="K36" i="82"/>
  <c r="J36" i="82"/>
  <c r="I36" i="82"/>
  <c r="H36" i="82"/>
  <c r="G36" i="82"/>
  <c r="F36" i="82"/>
  <c r="E36" i="82"/>
  <c r="D36" i="82"/>
  <c r="K35" i="82"/>
  <c r="J35" i="82"/>
  <c r="I35" i="82"/>
  <c r="H35" i="82"/>
  <c r="G35" i="82"/>
  <c r="F35" i="82"/>
  <c r="E35" i="82"/>
  <c r="D35" i="82"/>
  <c r="K34" i="82"/>
  <c r="J34" i="82"/>
  <c r="I34" i="82"/>
  <c r="H34" i="82"/>
  <c r="G34" i="82"/>
  <c r="F34" i="82"/>
  <c r="E34" i="82"/>
  <c r="D34" i="82"/>
  <c r="K33" i="82"/>
  <c r="J33" i="82"/>
  <c r="I33" i="82"/>
  <c r="H33" i="82"/>
  <c r="G33" i="82"/>
  <c r="F33" i="82"/>
  <c r="E33" i="82"/>
  <c r="D33" i="82"/>
  <c r="K32" i="82"/>
  <c r="J32" i="82"/>
  <c r="I32" i="82"/>
  <c r="H32" i="82"/>
  <c r="G32" i="82"/>
  <c r="F32" i="82"/>
  <c r="E32" i="82"/>
  <c r="D32" i="82"/>
  <c r="K31" i="82"/>
  <c r="J31" i="82"/>
  <c r="I31" i="82"/>
  <c r="H31" i="82"/>
  <c r="G31" i="82"/>
  <c r="F31" i="82"/>
  <c r="E31" i="82"/>
  <c r="D31" i="82"/>
  <c r="K30" i="82"/>
  <c r="J30" i="82"/>
  <c r="I30" i="82"/>
  <c r="H30" i="82"/>
  <c r="G30" i="82"/>
  <c r="F30" i="82"/>
  <c r="E30" i="82"/>
  <c r="D30" i="82"/>
  <c r="K29" i="82"/>
  <c r="J29" i="82"/>
  <c r="I29" i="82"/>
  <c r="H29" i="82"/>
  <c r="G29" i="82"/>
  <c r="F29" i="82"/>
  <c r="E29" i="82"/>
  <c r="D29" i="82"/>
  <c r="K28" i="82"/>
  <c r="J28" i="82"/>
  <c r="I28" i="82"/>
  <c r="H28" i="82"/>
  <c r="G28" i="82"/>
  <c r="F28" i="82"/>
  <c r="E28" i="82"/>
  <c r="D28" i="82"/>
  <c r="K27" i="82"/>
  <c r="J27" i="82"/>
  <c r="I27" i="82"/>
  <c r="H27" i="82"/>
  <c r="G27" i="82"/>
  <c r="F27" i="82"/>
  <c r="E27" i="82"/>
  <c r="D27" i="82"/>
  <c r="K26" i="82"/>
  <c r="J26" i="82"/>
  <c r="I26" i="82"/>
  <c r="H26" i="82"/>
  <c r="G26" i="82"/>
  <c r="F26" i="82"/>
  <c r="E26" i="82"/>
  <c r="D26" i="82"/>
  <c r="K25" i="82"/>
  <c r="J25" i="82"/>
  <c r="I25" i="82"/>
  <c r="H25" i="82"/>
  <c r="G25" i="82"/>
  <c r="F25" i="82"/>
  <c r="E25" i="82"/>
  <c r="D25" i="82"/>
  <c r="K24" i="82"/>
  <c r="J24" i="82"/>
  <c r="I24" i="82"/>
  <c r="H24" i="82"/>
  <c r="G24" i="82"/>
  <c r="F24" i="82"/>
  <c r="E24" i="82"/>
  <c r="D24" i="82"/>
  <c r="K23" i="82"/>
  <c r="J23" i="82"/>
  <c r="I23" i="82"/>
  <c r="H23" i="82"/>
  <c r="G23" i="82"/>
  <c r="F23" i="82"/>
  <c r="E23" i="82"/>
  <c r="D23" i="82"/>
  <c r="K22" i="82"/>
  <c r="J22" i="82"/>
  <c r="I22" i="82"/>
  <c r="H22" i="82"/>
  <c r="G22" i="82"/>
  <c r="F22" i="82"/>
  <c r="E22" i="82"/>
  <c r="D22" i="82"/>
  <c r="K21" i="82"/>
  <c r="J21" i="82"/>
  <c r="I21" i="82"/>
  <c r="H21" i="82"/>
  <c r="G21" i="82"/>
  <c r="F21" i="82"/>
  <c r="E21" i="82"/>
  <c r="D21" i="82"/>
  <c r="K20" i="82"/>
  <c r="J20" i="82"/>
  <c r="I20" i="82"/>
  <c r="H20" i="82"/>
  <c r="G20" i="82"/>
  <c r="F20" i="82"/>
  <c r="E20" i="82"/>
  <c r="D20" i="82"/>
  <c r="K19" i="82"/>
  <c r="J19" i="82"/>
  <c r="I19" i="82"/>
  <c r="H19" i="82"/>
  <c r="G19" i="82"/>
  <c r="F19" i="82"/>
  <c r="E19" i="82"/>
  <c r="D19" i="82"/>
  <c r="K18" i="82"/>
  <c r="J18" i="82"/>
  <c r="I18" i="82"/>
  <c r="H18" i="82"/>
  <c r="G18" i="82"/>
  <c r="F18" i="82"/>
  <c r="E18" i="82"/>
  <c r="D18" i="82"/>
  <c r="K17" i="82"/>
  <c r="J17" i="82"/>
  <c r="I17" i="82"/>
  <c r="H17" i="82"/>
  <c r="G17" i="82"/>
  <c r="F17" i="82"/>
  <c r="E17" i="82"/>
  <c r="D17" i="82"/>
  <c r="K16" i="82"/>
  <c r="J16" i="82"/>
  <c r="I16" i="82"/>
  <c r="H16" i="82"/>
  <c r="G16" i="82"/>
  <c r="F16" i="82"/>
  <c r="E16" i="82"/>
  <c r="D16" i="82"/>
  <c r="K15" i="82"/>
  <c r="J15" i="82"/>
  <c r="I15" i="82"/>
  <c r="H15" i="82"/>
  <c r="G15" i="82"/>
  <c r="F15" i="82"/>
  <c r="E15" i="82"/>
  <c r="D15" i="82"/>
  <c r="K14" i="82"/>
  <c r="J14" i="82"/>
  <c r="I14" i="82"/>
  <c r="H14" i="82"/>
  <c r="G14" i="82"/>
  <c r="F14" i="82"/>
  <c r="E14" i="82"/>
  <c r="D14" i="82"/>
  <c r="K13" i="82"/>
  <c r="J13" i="82"/>
  <c r="I13" i="82"/>
  <c r="H13" i="82"/>
  <c r="G13" i="82"/>
  <c r="F13" i="82"/>
  <c r="E13" i="82"/>
  <c r="D13" i="82"/>
  <c r="K12" i="82"/>
  <c r="J12" i="82"/>
  <c r="I12" i="82"/>
  <c r="H12" i="82"/>
  <c r="G12" i="82"/>
  <c r="F12" i="82"/>
  <c r="E12" i="82"/>
  <c r="D12" i="82"/>
  <c r="K11" i="82"/>
  <c r="J11" i="82"/>
  <c r="I11" i="82"/>
  <c r="H11" i="82"/>
  <c r="G11" i="82"/>
  <c r="F11" i="82"/>
  <c r="E11" i="82"/>
  <c r="D11" i="82"/>
  <c r="K10" i="82"/>
  <c r="J10" i="82"/>
  <c r="I10" i="82"/>
  <c r="H10" i="82"/>
  <c r="G10" i="82"/>
  <c r="F10" i="82"/>
  <c r="E10" i="82"/>
  <c r="D10" i="82"/>
  <c r="I61" i="92"/>
  <c r="H61" i="92"/>
  <c r="I60" i="92"/>
  <c r="H60" i="92"/>
  <c r="I59" i="92"/>
  <c r="H59" i="92"/>
  <c r="I58" i="92"/>
  <c r="H58" i="92"/>
  <c r="I57" i="92"/>
  <c r="H57" i="92"/>
  <c r="I56" i="92"/>
  <c r="H56" i="92"/>
  <c r="I55" i="92"/>
  <c r="H55" i="92"/>
  <c r="K54" i="92"/>
  <c r="J54" i="92"/>
  <c r="G54" i="92"/>
  <c r="F54" i="92"/>
  <c r="E54" i="92"/>
  <c r="I54" i="92" s="1"/>
  <c r="D54" i="92"/>
  <c r="H54" i="92" s="1"/>
  <c r="I53" i="92"/>
  <c r="H53" i="92"/>
  <c r="I52" i="92"/>
  <c r="H52" i="92"/>
  <c r="I51" i="92"/>
  <c r="H51" i="92"/>
  <c r="I50" i="92"/>
  <c r="H50" i="92"/>
  <c r="I49" i="92"/>
  <c r="H49" i="92"/>
  <c r="I48" i="92"/>
  <c r="H48" i="92"/>
  <c r="K47" i="92"/>
  <c r="J47" i="92"/>
  <c r="H47" i="92"/>
  <c r="G47" i="92"/>
  <c r="F47" i="92"/>
  <c r="E47" i="92"/>
  <c r="I47" i="92" s="1"/>
  <c r="D47" i="92"/>
  <c r="I46" i="92"/>
  <c r="H46" i="92"/>
  <c r="I45" i="92"/>
  <c r="H45" i="92"/>
  <c r="I44" i="92"/>
  <c r="H44" i="92"/>
  <c r="I43" i="92"/>
  <c r="H43" i="92"/>
  <c r="I42" i="92"/>
  <c r="H42" i="92"/>
  <c r="I41" i="92"/>
  <c r="H41" i="92"/>
  <c r="K40" i="92"/>
  <c r="J40" i="92"/>
  <c r="J37" i="92" s="1"/>
  <c r="G40" i="92"/>
  <c r="G37" i="92" s="1"/>
  <c r="F40" i="92"/>
  <c r="E40" i="92"/>
  <c r="I40" i="92" s="1"/>
  <c r="D40" i="92"/>
  <c r="H40" i="92" s="1"/>
  <c r="I39" i="92"/>
  <c r="H39" i="92"/>
  <c r="I38" i="92"/>
  <c r="H38" i="92"/>
  <c r="K37" i="92"/>
  <c r="F37" i="92"/>
  <c r="E37" i="92"/>
  <c r="I36" i="92"/>
  <c r="H36" i="92"/>
  <c r="I35" i="92"/>
  <c r="H35" i="92"/>
  <c r="I34" i="92"/>
  <c r="H34" i="92"/>
  <c r="I33" i="92"/>
  <c r="H33" i="92"/>
  <c r="I32" i="92"/>
  <c r="H32" i="92"/>
  <c r="I31" i="92"/>
  <c r="H31" i="92"/>
  <c r="I30" i="92"/>
  <c r="H30" i="92"/>
  <c r="I29" i="92"/>
  <c r="H29" i="92"/>
  <c r="I28" i="92"/>
  <c r="H28" i="92"/>
  <c r="I27" i="92"/>
  <c r="H27" i="92"/>
  <c r="I26" i="92"/>
  <c r="H26" i="92"/>
  <c r="I25" i="92"/>
  <c r="H25" i="92"/>
  <c r="I24" i="92"/>
  <c r="H24" i="92"/>
  <c r="I23" i="92"/>
  <c r="H23" i="92"/>
  <c r="I22" i="92"/>
  <c r="H22" i="92"/>
  <c r="I21" i="92"/>
  <c r="H21" i="92"/>
  <c r="I20" i="92"/>
  <c r="H20" i="92"/>
  <c r="I19" i="92"/>
  <c r="H19" i="92"/>
  <c r="I18" i="92"/>
  <c r="H18" i="92"/>
  <c r="I17" i="92"/>
  <c r="H17" i="92"/>
  <c r="I16" i="92"/>
  <c r="H16" i="92"/>
  <c r="I15" i="92"/>
  <c r="H15" i="92"/>
  <c r="I14" i="92"/>
  <c r="H14" i="92"/>
  <c r="I13" i="92"/>
  <c r="H13" i="92"/>
  <c r="I12" i="92"/>
  <c r="H12" i="92"/>
  <c r="I11" i="92"/>
  <c r="H11" i="92"/>
  <c r="I10" i="92"/>
  <c r="H10" i="92"/>
  <c r="K9" i="92"/>
  <c r="K62" i="92" s="1"/>
  <c r="J9" i="92"/>
  <c r="J62" i="92" s="1"/>
  <c r="I9" i="92"/>
  <c r="G9" i="92"/>
  <c r="G62" i="92" s="1"/>
  <c r="F9" i="92"/>
  <c r="F62" i="92" s="1"/>
  <c r="E9" i="92"/>
  <c r="E62" i="92" s="1"/>
  <c r="D9" i="92"/>
  <c r="H9" i="92" s="1"/>
  <c r="I61" i="91"/>
  <c r="H61" i="91"/>
  <c r="I60" i="91"/>
  <c r="H60" i="91"/>
  <c r="I59" i="91"/>
  <c r="H59" i="91"/>
  <c r="I58" i="91"/>
  <c r="H58" i="91"/>
  <c r="I57" i="91"/>
  <c r="H57" i="91"/>
  <c r="I56" i="91"/>
  <c r="H56" i="91"/>
  <c r="I55" i="91"/>
  <c r="H55" i="91"/>
  <c r="K54" i="91"/>
  <c r="J54" i="91"/>
  <c r="G54" i="91"/>
  <c r="F54" i="91"/>
  <c r="E54" i="91"/>
  <c r="I54" i="91" s="1"/>
  <c r="D54" i="91"/>
  <c r="H54" i="91" s="1"/>
  <c r="I53" i="91"/>
  <c r="H53" i="91"/>
  <c r="I52" i="91"/>
  <c r="H52" i="91"/>
  <c r="I51" i="91"/>
  <c r="H51" i="91"/>
  <c r="I50" i="91"/>
  <c r="H50" i="91"/>
  <c r="I49" i="91"/>
  <c r="H49" i="91"/>
  <c r="I48" i="91"/>
  <c r="H48" i="91"/>
  <c r="K47" i="91"/>
  <c r="J47" i="91"/>
  <c r="I47" i="91"/>
  <c r="G47" i="91"/>
  <c r="F47" i="91"/>
  <c r="H47" i="91" s="1"/>
  <c r="E47" i="91"/>
  <c r="D47" i="91"/>
  <c r="I46" i="91"/>
  <c r="H46" i="91"/>
  <c r="I45" i="91"/>
  <c r="H45" i="91"/>
  <c r="I44" i="91"/>
  <c r="H44" i="91"/>
  <c r="I43" i="91"/>
  <c r="H43" i="91"/>
  <c r="I42" i="91"/>
  <c r="H42" i="91"/>
  <c r="I41" i="91"/>
  <c r="H41" i="91"/>
  <c r="K40" i="91"/>
  <c r="J40" i="91"/>
  <c r="J37" i="91" s="1"/>
  <c r="G40" i="91"/>
  <c r="F40" i="91"/>
  <c r="E40" i="91"/>
  <c r="I40" i="91" s="1"/>
  <c r="D40" i="91"/>
  <c r="H40" i="91" s="1"/>
  <c r="I39" i="91"/>
  <c r="H39" i="91"/>
  <c r="I38" i="91"/>
  <c r="H38" i="91"/>
  <c r="K37" i="91"/>
  <c r="G37" i="91"/>
  <c r="F37" i="91"/>
  <c r="I36" i="91"/>
  <c r="H36" i="91"/>
  <c r="I35" i="91"/>
  <c r="H35" i="91"/>
  <c r="I34" i="91"/>
  <c r="H34" i="91"/>
  <c r="I33" i="91"/>
  <c r="H33" i="91"/>
  <c r="I32" i="91"/>
  <c r="H32" i="91"/>
  <c r="I31" i="91"/>
  <c r="H31" i="91"/>
  <c r="I30" i="91"/>
  <c r="H30" i="91"/>
  <c r="I29" i="91"/>
  <c r="H29" i="91"/>
  <c r="I28" i="91"/>
  <c r="H28" i="91"/>
  <c r="I27" i="91"/>
  <c r="H27" i="91"/>
  <c r="I26" i="91"/>
  <c r="H26" i="91"/>
  <c r="I25" i="91"/>
  <c r="H25" i="91"/>
  <c r="I24" i="91"/>
  <c r="H24" i="91"/>
  <c r="I23" i="91"/>
  <c r="H23" i="91"/>
  <c r="I22" i="91"/>
  <c r="H22" i="91"/>
  <c r="I21" i="91"/>
  <c r="H21" i="91"/>
  <c r="I20" i="91"/>
  <c r="H20" i="91"/>
  <c r="I19" i="91"/>
  <c r="H19" i="91"/>
  <c r="I18" i="91"/>
  <c r="H18" i="91"/>
  <c r="I17" i="91"/>
  <c r="H17" i="91"/>
  <c r="I16" i="91"/>
  <c r="H16" i="91"/>
  <c r="I15" i="91"/>
  <c r="H15" i="91"/>
  <c r="I14" i="91"/>
  <c r="H14" i="91"/>
  <c r="I13" i="91"/>
  <c r="H13" i="91"/>
  <c r="I12" i="91"/>
  <c r="H12" i="91"/>
  <c r="I11" i="91"/>
  <c r="H11" i="91"/>
  <c r="I10" i="91"/>
  <c r="H10" i="91"/>
  <c r="K9" i="91"/>
  <c r="K62" i="91" s="1"/>
  <c r="J9" i="91"/>
  <c r="G9" i="91"/>
  <c r="G62" i="91" s="1"/>
  <c r="F9" i="91"/>
  <c r="F62" i="91" s="1"/>
  <c r="E9" i="91"/>
  <c r="I9" i="91" s="1"/>
  <c r="D9" i="91"/>
  <c r="H9" i="91" s="1"/>
  <c r="I61" i="90"/>
  <c r="H61" i="90"/>
  <c r="I60" i="90"/>
  <c r="H60" i="90"/>
  <c r="I59" i="90"/>
  <c r="H59" i="90"/>
  <c r="I58" i="90"/>
  <c r="H58" i="90"/>
  <c r="I57" i="90"/>
  <c r="H57" i="90"/>
  <c r="I56" i="90"/>
  <c r="H56" i="90"/>
  <c r="I55" i="90"/>
  <c r="H55" i="90"/>
  <c r="K54" i="90"/>
  <c r="J54" i="90"/>
  <c r="I54" i="90"/>
  <c r="G54" i="90"/>
  <c r="F54" i="90"/>
  <c r="E54" i="90"/>
  <c r="D54" i="90"/>
  <c r="H54" i="90" s="1"/>
  <c r="I53" i="90"/>
  <c r="H53" i="90"/>
  <c r="I52" i="90"/>
  <c r="H52" i="90"/>
  <c r="I51" i="90"/>
  <c r="H51" i="90"/>
  <c r="I50" i="90"/>
  <c r="H50" i="90"/>
  <c r="I49" i="90"/>
  <c r="H49" i="90"/>
  <c r="I48" i="90"/>
  <c r="H48" i="90"/>
  <c r="K47" i="90"/>
  <c r="J47" i="90"/>
  <c r="G47" i="90"/>
  <c r="F47" i="90"/>
  <c r="H47" i="90" s="1"/>
  <c r="E47" i="90"/>
  <c r="I47" i="90" s="1"/>
  <c r="D47" i="90"/>
  <c r="I46" i="90"/>
  <c r="H46" i="90"/>
  <c r="I45" i="90"/>
  <c r="H45" i="90"/>
  <c r="I44" i="90"/>
  <c r="H44" i="90"/>
  <c r="I43" i="90"/>
  <c r="H43" i="90"/>
  <c r="I42" i="90"/>
  <c r="H42" i="90"/>
  <c r="I41" i="90"/>
  <c r="H41" i="90"/>
  <c r="K40" i="90"/>
  <c r="J40" i="90"/>
  <c r="J37" i="90" s="1"/>
  <c r="I40" i="90"/>
  <c r="G40" i="90"/>
  <c r="F40" i="90"/>
  <c r="E40" i="90"/>
  <c r="D40" i="90"/>
  <c r="H40" i="90" s="1"/>
  <c r="I39" i="90"/>
  <c r="H39" i="90"/>
  <c r="I38" i="90"/>
  <c r="H38" i="90"/>
  <c r="K37" i="90"/>
  <c r="G37" i="90"/>
  <c r="F37" i="90"/>
  <c r="E37" i="90"/>
  <c r="I37" i="90" s="1"/>
  <c r="I36" i="90"/>
  <c r="H36" i="90"/>
  <c r="I35" i="90"/>
  <c r="H35" i="90"/>
  <c r="I34" i="90"/>
  <c r="H34" i="90"/>
  <c r="I33" i="90"/>
  <c r="H33" i="90"/>
  <c r="I32" i="90"/>
  <c r="H32" i="90"/>
  <c r="I31" i="90"/>
  <c r="H31" i="90"/>
  <c r="I30" i="90"/>
  <c r="H30" i="90"/>
  <c r="I29" i="90"/>
  <c r="H29" i="90"/>
  <c r="I28" i="90"/>
  <c r="H28" i="90"/>
  <c r="I27" i="90"/>
  <c r="H27" i="90"/>
  <c r="I26" i="90"/>
  <c r="H26" i="90"/>
  <c r="I25" i="90"/>
  <c r="H25" i="90"/>
  <c r="I24" i="90"/>
  <c r="H24" i="90"/>
  <c r="I23" i="90"/>
  <c r="H23" i="90"/>
  <c r="I22" i="90"/>
  <c r="H22" i="90"/>
  <c r="I21" i="90"/>
  <c r="H21" i="90"/>
  <c r="I20" i="90"/>
  <c r="H20" i="90"/>
  <c r="I19" i="90"/>
  <c r="H19" i="90"/>
  <c r="I18" i="90"/>
  <c r="H18" i="90"/>
  <c r="I17" i="90"/>
  <c r="H17" i="90"/>
  <c r="I16" i="90"/>
  <c r="H16" i="90"/>
  <c r="I15" i="90"/>
  <c r="H15" i="90"/>
  <c r="I14" i="90"/>
  <c r="H14" i="90"/>
  <c r="I13" i="90"/>
  <c r="H13" i="90"/>
  <c r="I12" i="90"/>
  <c r="H12" i="90"/>
  <c r="I11" i="90"/>
  <c r="H11" i="90"/>
  <c r="I10" i="90"/>
  <c r="H10" i="90"/>
  <c r="K9" i="90"/>
  <c r="K62" i="90" s="1"/>
  <c r="J9" i="90"/>
  <c r="J62" i="90" s="1"/>
  <c r="I9" i="90"/>
  <c r="G9" i="90"/>
  <c r="G62" i="90" s="1"/>
  <c r="F9" i="90"/>
  <c r="F62" i="90" s="1"/>
  <c r="E9" i="90"/>
  <c r="E62" i="90" s="1"/>
  <c r="I62" i="90" s="1"/>
  <c r="D9" i="90"/>
  <c r="H9" i="90" s="1"/>
  <c r="I61" i="89"/>
  <c r="H61" i="89"/>
  <c r="I60" i="89"/>
  <c r="H60" i="89"/>
  <c r="I59" i="89"/>
  <c r="H59" i="89"/>
  <c r="I58" i="89"/>
  <c r="H58" i="89"/>
  <c r="I57" i="89"/>
  <c r="H57" i="89"/>
  <c r="I56" i="89"/>
  <c r="H56" i="89"/>
  <c r="I55" i="89"/>
  <c r="H55" i="89"/>
  <c r="K54" i="89"/>
  <c r="J54" i="89"/>
  <c r="I54" i="89"/>
  <c r="G54" i="89"/>
  <c r="F54" i="89"/>
  <c r="H54" i="89" s="1"/>
  <c r="E54" i="89"/>
  <c r="D54" i="89"/>
  <c r="I53" i="89"/>
  <c r="H53" i="89"/>
  <c r="I52" i="89"/>
  <c r="H52" i="89"/>
  <c r="I51" i="89"/>
  <c r="H51" i="89"/>
  <c r="I50" i="89"/>
  <c r="H50" i="89"/>
  <c r="I49" i="89"/>
  <c r="H49" i="89"/>
  <c r="I48" i="89"/>
  <c r="H48" i="89"/>
  <c r="K47" i="89"/>
  <c r="J47" i="89"/>
  <c r="G47" i="89"/>
  <c r="F47" i="89"/>
  <c r="E47" i="89"/>
  <c r="I47" i="89" s="1"/>
  <c r="D47" i="89"/>
  <c r="H47" i="89" s="1"/>
  <c r="I46" i="89"/>
  <c r="H46" i="89"/>
  <c r="I45" i="89"/>
  <c r="H45" i="89"/>
  <c r="I44" i="89"/>
  <c r="H44" i="89"/>
  <c r="I43" i="89"/>
  <c r="H43" i="89"/>
  <c r="I42" i="89"/>
  <c r="H42" i="89"/>
  <c r="I41" i="89"/>
  <c r="H41" i="89"/>
  <c r="K40" i="89"/>
  <c r="J40" i="89"/>
  <c r="J37" i="89" s="1"/>
  <c r="I40" i="89"/>
  <c r="G40" i="89"/>
  <c r="F40" i="89"/>
  <c r="H40" i="89" s="1"/>
  <c r="E40" i="89"/>
  <c r="D40" i="89"/>
  <c r="I39" i="89"/>
  <c r="H39" i="89"/>
  <c r="I38" i="89"/>
  <c r="H38" i="89"/>
  <c r="K37" i="89"/>
  <c r="G37" i="89"/>
  <c r="F37" i="89"/>
  <c r="E37" i="89"/>
  <c r="I37" i="89" s="1"/>
  <c r="D37" i="89"/>
  <c r="H37" i="89" s="1"/>
  <c r="I36" i="89"/>
  <c r="H36" i="89"/>
  <c r="I35" i="89"/>
  <c r="H35" i="89"/>
  <c r="I34" i="89"/>
  <c r="H34" i="89"/>
  <c r="I33" i="89"/>
  <c r="H33" i="89"/>
  <c r="I32" i="89"/>
  <c r="H32" i="89"/>
  <c r="I31" i="89"/>
  <c r="H31" i="89"/>
  <c r="I30" i="89"/>
  <c r="H30" i="89"/>
  <c r="I29" i="89"/>
  <c r="H29" i="89"/>
  <c r="I28" i="89"/>
  <c r="H28" i="89"/>
  <c r="I27" i="89"/>
  <c r="H27" i="89"/>
  <c r="I26" i="89"/>
  <c r="H26" i="89"/>
  <c r="I25" i="89"/>
  <c r="H25" i="89"/>
  <c r="I24" i="89"/>
  <c r="H24" i="89"/>
  <c r="I23" i="89"/>
  <c r="H23" i="89"/>
  <c r="I22" i="89"/>
  <c r="H22" i="89"/>
  <c r="I21" i="89"/>
  <c r="H21" i="89"/>
  <c r="I20" i="89"/>
  <c r="H20" i="89"/>
  <c r="I19" i="89"/>
  <c r="H19" i="89"/>
  <c r="I18" i="89"/>
  <c r="H18" i="89"/>
  <c r="I17" i="89"/>
  <c r="H17" i="89"/>
  <c r="I16" i="89"/>
  <c r="H16" i="89"/>
  <c r="I15" i="89"/>
  <c r="H15" i="89"/>
  <c r="I14" i="89"/>
  <c r="H14" i="89"/>
  <c r="I13" i="89"/>
  <c r="H13" i="89"/>
  <c r="I12" i="89"/>
  <c r="H12" i="89"/>
  <c r="I11" i="89"/>
  <c r="H11" i="89"/>
  <c r="I10" i="89"/>
  <c r="H10" i="89"/>
  <c r="K9" i="89"/>
  <c r="K62" i="89" s="1"/>
  <c r="J9" i="89"/>
  <c r="G9" i="89"/>
  <c r="G62" i="89" s="1"/>
  <c r="F9" i="89"/>
  <c r="F62" i="89" s="1"/>
  <c r="E9" i="89"/>
  <c r="I9" i="89" s="1"/>
  <c r="D9" i="89"/>
  <c r="H9" i="89" s="1"/>
  <c r="I61" i="88"/>
  <c r="H61" i="88"/>
  <c r="I60" i="88"/>
  <c r="H60" i="88"/>
  <c r="I59" i="88"/>
  <c r="H59" i="88"/>
  <c r="I58" i="88"/>
  <c r="H58" i="88"/>
  <c r="I57" i="88"/>
  <c r="H57" i="88"/>
  <c r="I56" i="88"/>
  <c r="H56" i="88"/>
  <c r="I55" i="88"/>
  <c r="H55" i="88"/>
  <c r="K54" i="88"/>
  <c r="J54" i="88"/>
  <c r="I54" i="88"/>
  <c r="G54" i="88"/>
  <c r="F54" i="88"/>
  <c r="E54" i="88"/>
  <c r="D54" i="88"/>
  <c r="H54" i="88" s="1"/>
  <c r="I53" i="88"/>
  <c r="H53" i="88"/>
  <c r="I52" i="88"/>
  <c r="H52" i="88"/>
  <c r="I51" i="88"/>
  <c r="H51" i="88"/>
  <c r="I50" i="88"/>
  <c r="H50" i="88"/>
  <c r="I49" i="88"/>
  <c r="H49" i="88"/>
  <c r="I48" i="88"/>
  <c r="H48" i="88"/>
  <c r="K47" i="88"/>
  <c r="J47" i="88"/>
  <c r="H47" i="88"/>
  <c r="G47" i="88"/>
  <c r="F47" i="88"/>
  <c r="E47" i="88"/>
  <c r="I47" i="88" s="1"/>
  <c r="D47" i="88"/>
  <c r="I46" i="88"/>
  <c r="H46" i="88"/>
  <c r="I45" i="88"/>
  <c r="H45" i="88"/>
  <c r="I44" i="88"/>
  <c r="H44" i="88"/>
  <c r="I43" i="88"/>
  <c r="H43" i="88"/>
  <c r="I42" i="88"/>
  <c r="H42" i="88"/>
  <c r="I41" i="88"/>
  <c r="H41" i="88"/>
  <c r="K40" i="88"/>
  <c r="J40" i="88"/>
  <c r="J37" i="88" s="1"/>
  <c r="I40" i="88"/>
  <c r="G40" i="88"/>
  <c r="G37" i="88" s="1"/>
  <c r="F40" i="88"/>
  <c r="E40" i="88"/>
  <c r="D40" i="88"/>
  <c r="H40" i="88" s="1"/>
  <c r="I39" i="88"/>
  <c r="H39" i="88"/>
  <c r="I38" i="88"/>
  <c r="H38" i="88"/>
  <c r="K37" i="88"/>
  <c r="F37" i="88"/>
  <c r="E37" i="88"/>
  <c r="I36" i="88"/>
  <c r="H36" i="88"/>
  <c r="I35" i="88"/>
  <c r="H35" i="88"/>
  <c r="I34" i="88"/>
  <c r="H34" i="88"/>
  <c r="I33" i="88"/>
  <c r="H33" i="88"/>
  <c r="I32" i="88"/>
  <c r="H32" i="88"/>
  <c r="I31" i="88"/>
  <c r="H31" i="88"/>
  <c r="I30" i="88"/>
  <c r="H30" i="88"/>
  <c r="I29" i="88"/>
  <c r="H29" i="88"/>
  <c r="I28" i="88"/>
  <c r="H28" i="88"/>
  <c r="I27" i="88"/>
  <c r="H27" i="88"/>
  <c r="I26" i="88"/>
  <c r="H26" i="88"/>
  <c r="I25" i="88"/>
  <c r="H25" i="88"/>
  <c r="I24" i="88"/>
  <c r="H24" i="88"/>
  <c r="I23" i="88"/>
  <c r="H23" i="88"/>
  <c r="I22" i="88"/>
  <c r="H22" i="88"/>
  <c r="I21" i="88"/>
  <c r="H21" i="88"/>
  <c r="I20" i="88"/>
  <c r="H20" i="88"/>
  <c r="I19" i="88"/>
  <c r="H19" i="88"/>
  <c r="I18" i="88"/>
  <c r="H18" i="88"/>
  <c r="I17" i="88"/>
  <c r="H17" i="88"/>
  <c r="I16" i="88"/>
  <c r="H16" i="88"/>
  <c r="I15" i="88"/>
  <c r="H15" i="88"/>
  <c r="I14" i="88"/>
  <c r="H14" i="88"/>
  <c r="I13" i="88"/>
  <c r="H13" i="88"/>
  <c r="I12" i="88"/>
  <c r="H12" i="88"/>
  <c r="I11" i="88"/>
  <c r="H11" i="88"/>
  <c r="I10" i="88"/>
  <c r="H10" i="88"/>
  <c r="K9" i="88"/>
  <c r="K62" i="88" s="1"/>
  <c r="J9" i="88"/>
  <c r="I9" i="88"/>
  <c r="G9" i="88"/>
  <c r="F9" i="88"/>
  <c r="F62" i="88" s="1"/>
  <c r="E9" i="88"/>
  <c r="E62" i="88" s="1"/>
  <c r="D9" i="88"/>
  <c r="H9" i="88" s="1"/>
  <c r="I61" i="87"/>
  <c r="H61" i="87"/>
  <c r="I60" i="87"/>
  <c r="H60" i="87"/>
  <c r="I59" i="87"/>
  <c r="H59" i="87"/>
  <c r="I58" i="87"/>
  <c r="H58" i="87"/>
  <c r="I57" i="87"/>
  <c r="H57" i="87"/>
  <c r="I56" i="87"/>
  <c r="H56" i="87"/>
  <c r="I55" i="87"/>
  <c r="H55" i="87"/>
  <c r="K54" i="87"/>
  <c r="J54" i="87"/>
  <c r="H54" i="87"/>
  <c r="G54" i="87"/>
  <c r="F54" i="87"/>
  <c r="E54" i="87"/>
  <c r="I54" i="87" s="1"/>
  <c r="D54" i="87"/>
  <c r="I53" i="87"/>
  <c r="H53" i="87"/>
  <c r="I52" i="87"/>
  <c r="H52" i="87"/>
  <c r="I51" i="87"/>
  <c r="H51" i="87"/>
  <c r="I50" i="87"/>
  <c r="H50" i="87"/>
  <c r="I49" i="87"/>
  <c r="H49" i="87"/>
  <c r="I48" i="87"/>
  <c r="H48" i="87"/>
  <c r="K47" i="87"/>
  <c r="J47" i="87"/>
  <c r="I47" i="87"/>
  <c r="G47" i="87"/>
  <c r="F47" i="87"/>
  <c r="E47" i="87"/>
  <c r="D47" i="87"/>
  <c r="H47" i="87" s="1"/>
  <c r="I46" i="87"/>
  <c r="H46" i="87"/>
  <c r="I45" i="87"/>
  <c r="H45" i="87"/>
  <c r="I44" i="87"/>
  <c r="H44" i="87"/>
  <c r="I43" i="87"/>
  <c r="H43" i="87"/>
  <c r="I42" i="87"/>
  <c r="H42" i="87"/>
  <c r="I41" i="87"/>
  <c r="H41" i="87"/>
  <c r="K40" i="87"/>
  <c r="J40" i="87"/>
  <c r="H40" i="87"/>
  <c r="G40" i="87"/>
  <c r="F40" i="87"/>
  <c r="E40" i="87"/>
  <c r="I40" i="87" s="1"/>
  <c r="D40" i="87"/>
  <c r="I39" i="87"/>
  <c r="H39" i="87"/>
  <c r="I38" i="87"/>
  <c r="H38" i="87"/>
  <c r="K37" i="87"/>
  <c r="J37" i="87"/>
  <c r="G37" i="87"/>
  <c r="F37" i="87"/>
  <c r="D37" i="87"/>
  <c r="H37" i="87" s="1"/>
  <c r="I36" i="87"/>
  <c r="H36" i="87"/>
  <c r="I35" i="87"/>
  <c r="H35" i="87"/>
  <c r="I34" i="87"/>
  <c r="H34" i="87"/>
  <c r="I33" i="87"/>
  <c r="H33" i="87"/>
  <c r="I32" i="87"/>
  <c r="H32" i="87"/>
  <c r="I31" i="87"/>
  <c r="H31" i="87"/>
  <c r="I30" i="87"/>
  <c r="H30" i="87"/>
  <c r="I29" i="87"/>
  <c r="H29" i="87"/>
  <c r="I28" i="87"/>
  <c r="H28" i="87"/>
  <c r="I27" i="87"/>
  <c r="H27" i="87"/>
  <c r="I26" i="87"/>
  <c r="H26" i="87"/>
  <c r="I25" i="87"/>
  <c r="H25" i="87"/>
  <c r="I24" i="87"/>
  <c r="H24" i="87"/>
  <c r="I23" i="87"/>
  <c r="H23" i="87"/>
  <c r="I22" i="87"/>
  <c r="H22" i="87"/>
  <c r="I21" i="87"/>
  <c r="H21" i="87"/>
  <c r="I20" i="87"/>
  <c r="H20" i="87"/>
  <c r="I19" i="87"/>
  <c r="H19" i="87"/>
  <c r="I18" i="87"/>
  <c r="H18" i="87"/>
  <c r="I17" i="87"/>
  <c r="H17" i="87"/>
  <c r="I16" i="87"/>
  <c r="H16" i="87"/>
  <c r="I15" i="87"/>
  <c r="H15" i="87"/>
  <c r="I14" i="87"/>
  <c r="H14" i="87"/>
  <c r="I13" i="87"/>
  <c r="H13" i="87"/>
  <c r="I12" i="87"/>
  <c r="H12" i="87"/>
  <c r="I11" i="87"/>
  <c r="H11" i="87"/>
  <c r="I10" i="87"/>
  <c r="H10" i="87"/>
  <c r="K9" i="87"/>
  <c r="K62" i="87" s="1"/>
  <c r="J9" i="87"/>
  <c r="J62" i="87" s="1"/>
  <c r="H9" i="87"/>
  <c r="G9" i="87"/>
  <c r="G62" i="87" s="1"/>
  <c r="F9" i="87"/>
  <c r="F62" i="87" s="1"/>
  <c r="E9" i="87"/>
  <c r="I9" i="87" s="1"/>
  <c r="D9" i="87"/>
  <c r="D62" i="87" s="1"/>
  <c r="H62" i="87" s="1"/>
  <c r="I61" i="86"/>
  <c r="H61" i="86"/>
  <c r="I60" i="86"/>
  <c r="H60" i="86"/>
  <c r="I59" i="86"/>
  <c r="H59" i="86"/>
  <c r="I58" i="86"/>
  <c r="H58" i="86"/>
  <c r="I57" i="86"/>
  <c r="H57" i="86"/>
  <c r="I56" i="86"/>
  <c r="H56" i="86"/>
  <c r="I55" i="86"/>
  <c r="H55" i="86"/>
  <c r="K54" i="86"/>
  <c r="J54" i="86"/>
  <c r="I54" i="86"/>
  <c r="G54" i="86"/>
  <c r="F54" i="86"/>
  <c r="E54" i="86"/>
  <c r="D54" i="86"/>
  <c r="H54" i="86" s="1"/>
  <c r="I53" i="86"/>
  <c r="H53" i="86"/>
  <c r="I52" i="86"/>
  <c r="H52" i="86"/>
  <c r="I51" i="86"/>
  <c r="H51" i="86"/>
  <c r="I50" i="86"/>
  <c r="H50" i="86"/>
  <c r="I49" i="86"/>
  <c r="H49" i="86"/>
  <c r="I48" i="86"/>
  <c r="H48" i="86"/>
  <c r="K47" i="86"/>
  <c r="J47" i="86"/>
  <c r="H47" i="86"/>
  <c r="G47" i="86"/>
  <c r="F47" i="86"/>
  <c r="E47" i="86"/>
  <c r="I47" i="86" s="1"/>
  <c r="D47" i="86"/>
  <c r="I46" i="86"/>
  <c r="H46" i="86"/>
  <c r="I45" i="86"/>
  <c r="H45" i="86"/>
  <c r="I44" i="86"/>
  <c r="H44" i="86"/>
  <c r="I43" i="86"/>
  <c r="H43" i="86"/>
  <c r="I42" i="86"/>
  <c r="H42" i="86"/>
  <c r="I41" i="86"/>
  <c r="H41" i="86"/>
  <c r="K40" i="86"/>
  <c r="J40" i="86"/>
  <c r="J37" i="86" s="1"/>
  <c r="I40" i="86"/>
  <c r="G40" i="86"/>
  <c r="F40" i="86"/>
  <c r="E40" i="86"/>
  <c r="D40" i="86"/>
  <c r="H40" i="86" s="1"/>
  <c r="I39" i="86"/>
  <c r="H39" i="86"/>
  <c r="I38" i="86"/>
  <c r="H38" i="86"/>
  <c r="K37" i="86"/>
  <c r="G37" i="86"/>
  <c r="F37" i="86"/>
  <c r="E37" i="86"/>
  <c r="I37" i="86" s="1"/>
  <c r="I36" i="86"/>
  <c r="H36" i="86"/>
  <c r="I35" i="86"/>
  <c r="H35" i="86"/>
  <c r="I34" i="86"/>
  <c r="H34" i="86"/>
  <c r="I33" i="86"/>
  <c r="H33" i="86"/>
  <c r="I32" i="86"/>
  <c r="H32" i="86"/>
  <c r="I31" i="86"/>
  <c r="H31" i="86"/>
  <c r="I30" i="86"/>
  <c r="H30" i="86"/>
  <c r="I29" i="86"/>
  <c r="H29" i="86"/>
  <c r="I28" i="86"/>
  <c r="H28" i="86"/>
  <c r="I27" i="86"/>
  <c r="H27" i="86"/>
  <c r="I26" i="86"/>
  <c r="H26" i="86"/>
  <c r="I25" i="86"/>
  <c r="H25" i="86"/>
  <c r="I24" i="86"/>
  <c r="H24" i="86"/>
  <c r="I23" i="86"/>
  <c r="H23" i="86"/>
  <c r="I22" i="86"/>
  <c r="H22" i="86"/>
  <c r="I21" i="86"/>
  <c r="H21" i="86"/>
  <c r="I20" i="86"/>
  <c r="H20" i="86"/>
  <c r="I19" i="86"/>
  <c r="H19" i="86"/>
  <c r="I18" i="86"/>
  <c r="H18" i="86"/>
  <c r="I17" i="86"/>
  <c r="H17" i="86"/>
  <c r="I16" i="86"/>
  <c r="H16" i="86"/>
  <c r="I15" i="86"/>
  <c r="H15" i="86"/>
  <c r="I14" i="86"/>
  <c r="H14" i="86"/>
  <c r="I13" i="86"/>
  <c r="H13" i="86"/>
  <c r="I12" i="86"/>
  <c r="H12" i="86"/>
  <c r="I11" i="86"/>
  <c r="H11" i="86"/>
  <c r="I10" i="86"/>
  <c r="H10" i="86"/>
  <c r="K9" i="86"/>
  <c r="K62" i="86" s="1"/>
  <c r="J9" i="86"/>
  <c r="G9" i="86"/>
  <c r="I9" i="86" s="1"/>
  <c r="F9" i="86"/>
  <c r="F62" i="86" s="1"/>
  <c r="E9" i="86"/>
  <c r="E62" i="86" s="1"/>
  <c r="D9" i="86"/>
  <c r="H9" i="86" s="1"/>
  <c r="I61" i="85"/>
  <c r="H61" i="85"/>
  <c r="I60" i="85"/>
  <c r="H60" i="85"/>
  <c r="I59" i="85"/>
  <c r="H59" i="85"/>
  <c r="I58" i="85"/>
  <c r="H58" i="85"/>
  <c r="I57" i="85"/>
  <c r="H57" i="85"/>
  <c r="I56" i="85"/>
  <c r="H56" i="85"/>
  <c r="I55" i="85"/>
  <c r="H55" i="85"/>
  <c r="K54" i="85"/>
  <c r="J54" i="85"/>
  <c r="G54" i="85"/>
  <c r="F54" i="85"/>
  <c r="E54" i="85"/>
  <c r="I54" i="85" s="1"/>
  <c r="D54" i="85"/>
  <c r="H54" i="85" s="1"/>
  <c r="I53" i="85"/>
  <c r="H53" i="85"/>
  <c r="I52" i="85"/>
  <c r="H52" i="85"/>
  <c r="I51" i="85"/>
  <c r="H51" i="85"/>
  <c r="I50" i="85"/>
  <c r="H50" i="85"/>
  <c r="I49" i="85"/>
  <c r="H49" i="85"/>
  <c r="I48" i="85"/>
  <c r="H48" i="85"/>
  <c r="K47" i="85"/>
  <c r="J47" i="85"/>
  <c r="I47" i="85"/>
  <c r="H47" i="85"/>
  <c r="G47" i="85"/>
  <c r="F47" i="85"/>
  <c r="E47" i="85"/>
  <c r="D47" i="85"/>
  <c r="I46" i="85"/>
  <c r="H46" i="85"/>
  <c r="I45" i="85"/>
  <c r="H45" i="85"/>
  <c r="I44" i="85"/>
  <c r="H44" i="85"/>
  <c r="I43" i="85"/>
  <c r="H43" i="85"/>
  <c r="I42" i="85"/>
  <c r="H42" i="85"/>
  <c r="I41" i="85"/>
  <c r="H41" i="85"/>
  <c r="K40" i="85"/>
  <c r="J40" i="85"/>
  <c r="G40" i="85"/>
  <c r="G37" i="85" s="1"/>
  <c r="F40" i="85"/>
  <c r="E40" i="85"/>
  <c r="I40" i="85" s="1"/>
  <c r="D40" i="85"/>
  <c r="H40" i="85" s="1"/>
  <c r="I39" i="85"/>
  <c r="H39" i="85"/>
  <c r="I38" i="85"/>
  <c r="H38" i="85"/>
  <c r="K37" i="85"/>
  <c r="J37" i="85"/>
  <c r="F37" i="85"/>
  <c r="I36" i="85"/>
  <c r="H36" i="85"/>
  <c r="I35" i="85"/>
  <c r="H35" i="85"/>
  <c r="I34" i="85"/>
  <c r="H34" i="85"/>
  <c r="I33" i="85"/>
  <c r="H33" i="85"/>
  <c r="I32" i="85"/>
  <c r="H32" i="85"/>
  <c r="I31" i="85"/>
  <c r="H31" i="85"/>
  <c r="I30" i="85"/>
  <c r="H30" i="85"/>
  <c r="I29" i="85"/>
  <c r="H29" i="85"/>
  <c r="I28" i="85"/>
  <c r="H28" i="85"/>
  <c r="I27" i="85"/>
  <c r="H27" i="85"/>
  <c r="I26" i="85"/>
  <c r="H26" i="85"/>
  <c r="I25" i="85"/>
  <c r="H25" i="85"/>
  <c r="I24" i="85"/>
  <c r="H24" i="85"/>
  <c r="I23" i="85"/>
  <c r="H23" i="85"/>
  <c r="I22" i="85"/>
  <c r="H22" i="85"/>
  <c r="I21" i="85"/>
  <c r="H21" i="85"/>
  <c r="I20" i="85"/>
  <c r="H20" i="85"/>
  <c r="I19" i="85"/>
  <c r="H19" i="85"/>
  <c r="I18" i="85"/>
  <c r="H18" i="85"/>
  <c r="I17" i="85"/>
  <c r="H17" i="85"/>
  <c r="I16" i="85"/>
  <c r="H16" i="85"/>
  <c r="I15" i="85"/>
  <c r="H15" i="85"/>
  <c r="I14" i="85"/>
  <c r="H14" i="85"/>
  <c r="I13" i="85"/>
  <c r="H13" i="85"/>
  <c r="I12" i="85"/>
  <c r="H12" i="85"/>
  <c r="I11" i="85"/>
  <c r="H11" i="85"/>
  <c r="I10" i="85"/>
  <c r="H10" i="85"/>
  <c r="K9" i="85"/>
  <c r="K62" i="85" s="1"/>
  <c r="J9" i="85"/>
  <c r="J62" i="85" s="1"/>
  <c r="I9" i="85"/>
  <c r="G9" i="85"/>
  <c r="G62" i="85" s="1"/>
  <c r="F9" i="85"/>
  <c r="F62" i="85" s="1"/>
  <c r="E9" i="85"/>
  <c r="D9" i="85"/>
  <c r="H9" i="85" s="1"/>
  <c r="I61" i="84"/>
  <c r="H61" i="84"/>
  <c r="I60" i="84"/>
  <c r="H60" i="84"/>
  <c r="I59" i="84"/>
  <c r="H59" i="84"/>
  <c r="I58" i="84"/>
  <c r="H58" i="84"/>
  <c r="I57" i="84"/>
  <c r="H57" i="84"/>
  <c r="I56" i="84"/>
  <c r="H56" i="84"/>
  <c r="I55" i="84"/>
  <c r="H55" i="84"/>
  <c r="K54" i="84"/>
  <c r="J54" i="84"/>
  <c r="I54" i="84"/>
  <c r="H54" i="84"/>
  <c r="G54" i="84"/>
  <c r="F54" i="84"/>
  <c r="E54" i="84"/>
  <c r="D54" i="84"/>
  <c r="I53" i="84"/>
  <c r="H53" i="84"/>
  <c r="I52" i="84"/>
  <c r="H52" i="84"/>
  <c r="I51" i="84"/>
  <c r="H51" i="84"/>
  <c r="I50" i="84"/>
  <c r="H50" i="84"/>
  <c r="I49" i="84"/>
  <c r="H49" i="84"/>
  <c r="I48" i="84"/>
  <c r="H48" i="84"/>
  <c r="K47" i="84"/>
  <c r="J47" i="84"/>
  <c r="G47" i="84"/>
  <c r="F47" i="84"/>
  <c r="E47" i="84"/>
  <c r="I47" i="84" s="1"/>
  <c r="D47" i="84"/>
  <c r="H47" i="84" s="1"/>
  <c r="I46" i="84"/>
  <c r="H46" i="84"/>
  <c r="I45" i="84"/>
  <c r="H45" i="84"/>
  <c r="I44" i="84"/>
  <c r="H44" i="84"/>
  <c r="I43" i="84"/>
  <c r="H43" i="84"/>
  <c r="I42" i="84"/>
  <c r="H42" i="84"/>
  <c r="I41" i="84"/>
  <c r="H41" i="84"/>
  <c r="K40" i="84"/>
  <c r="J40" i="84"/>
  <c r="I40" i="84"/>
  <c r="H40" i="84"/>
  <c r="G40" i="84"/>
  <c r="F40" i="84"/>
  <c r="E40" i="84"/>
  <c r="D40" i="84"/>
  <c r="I39" i="84"/>
  <c r="H39" i="84"/>
  <c r="I38" i="84"/>
  <c r="H38" i="84"/>
  <c r="K37" i="84"/>
  <c r="J37" i="84"/>
  <c r="G37" i="84"/>
  <c r="F37" i="84"/>
  <c r="E37" i="84"/>
  <c r="I37" i="84" s="1"/>
  <c r="D37" i="84"/>
  <c r="H37" i="84" s="1"/>
  <c r="I36" i="84"/>
  <c r="H36" i="84"/>
  <c r="I35" i="84"/>
  <c r="H35" i="84"/>
  <c r="I34" i="84"/>
  <c r="H34" i="84"/>
  <c r="I33" i="84"/>
  <c r="H33" i="84"/>
  <c r="I32" i="84"/>
  <c r="H32" i="84"/>
  <c r="I31" i="84"/>
  <c r="H31" i="84"/>
  <c r="I30" i="84"/>
  <c r="H30" i="84"/>
  <c r="I29" i="84"/>
  <c r="H29" i="84"/>
  <c r="I28" i="84"/>
  <c r="H28" i="84"/>
  <c r="I27" i="84"/>
  <c r="H27" i="84"/>
  <c r="I26" i="84"/>
  <c r="H26" i="84"/>
  <c r="I25" i="84"/>
  <c r="H25" i="84"/>
  <c r="I24" i="84"/>
  <c r="H24" i="84"/>
  <c r="I23" i="84"/>
  <c r="H23" i="84"/>
  <c r="I22" i="84"/>
  <c r="H22" i="84"/>
  <c r="I21" i="84"/>
  <c r="H21" i="84"/>
  <c r="I20" i="84"/>
  <c r="H20" i="84"/>
  <c r="I19" i="84"/>
  <c r="H19" i="84"/>
  <c r="I18" i="84"/>
  <c r="H18" i="84"/>
  <c r="I17" i="84"/>
  <c r="H17" i="84"/>
  <c r="I16" i="84"/>
  <c r="H16" i="84"/>
  <c r="I15" i="84"/>
  <c r="H15" i="84"/>
  <c r="I14" i="84"/>
  <c r="H14" i="84"/>
  <c r="I13" i="84"/>
  <c r="H13" i="84"/>
  <c r="I12" i="84"/>
  <c r="H12" i="84"/>
  <c r="I11" i="84"/>
  <c r="H11" i="84"/>
  <c r="I10" i="84"/>
  <c r="H10" i="84"/>
  <c r="K9" i="84"/>
  <c r="K62" i="84" s="1"/>
  <c r="J9" i="84"/>
  <c r="J62" i="84" s="1"/>
  <c r="G9" i="84"/>
  <c r="G62" i="84" s="1"/>
  <c r="F9" i="84"/>
  <c r="F62" i="84" s="1"/>
  <c r="E9" i="84"/>
  <c r="I9" i="84" s="1"/>
  <c r="D9" i="84"/>
  <c r="H9" i="84" s="1"/>
  <c r="I61" i="83"/>
  <c r="H61" i="83"/>
  <c r="I60" i="83"/>
  <c r="H60" i="83"/>
  <c r="I59" i="83"/>
  <c r="H59" i="83"/>
  <c r="I58" i="83"/>
  <c r="H58" i="83"/>
  <c r="I57" i="83"/>
  <c r="H57" i="83"/>
  <c r="I56" i="83"/>
  <c r="H56" i="83"/>
  <c r="I55" i="83"/>
  <c r="H55" i="83"/>
  <c r="K54" i="83"/>
  <c r="J54" i="83"/>
  <c r="G54" i="83"/>
  <c r="F54" i="83"/>
  <c r="E54" i="83"/>
  <c r="I54" i="83" s="1"/>
  <c r="D54" i="83"/>
  <c r="H54" i="83" s="1"/>
  <c r="I53" i="83"/>
  <c r="H53" i="83"/>
  <c r="I52" i="83"/>
  <c r="H52" i="83"/>
  <c r="I51" i="83"/>
  <c r="H51" i="83"/>
  <c r="I50" i="83"/>
  <c r="H50" i="83"/>
  <c r="I49" i="83"/>
  <c r="H49" i="83"/>
  <c r="I48" i="83"/>
  <c r="H48" i="83"/>
  <c r="K47" i="83"/>
  <c r="J47" i="83"/>
  <c r="G47" i="83"/>
  <c r="I47" i="83" s="1"/>
  <c r="F47" i="83"/>
  <c r="H47" i="83" s="1"/>
  <c r="E47" i="83"/>
  <c r="D47" i="83"/>
  <c r="I46" i="83"/>
  <c r="H46" i="83"/>
  <c r="I45" i="83"/>
  <c r="H45" i="83"/>
  <c r="I44" i="83"/>
  <c r="H44" i="83"/>
  <c r="I43" i="83"/>
  <c r="H43" i="83"/>
  <c r="I42" i="83"/>
  <c r="H42" i="83"/>
  <c r="I41" i="83"/>
  <c r="H41" i="83"/>
  <c r="K40" i="83"/>
  <c r="K37" i="83" s="1"/>
  <c r="J40" i="83"/>
  <c r="J37" i="83" s="1"/>
  <c r="G40" i="83"/>
  <c r="F40" i="83"/>
  <c r="E40" i="83"/>
  <c r="I40" i="83" s="1"/>
  <c r="D40" i="83"/>
  <c r="H40" i="83" s="1"/>
  <c r="I39" i="83"/>
  <c r="H39" i="83"/>
  <c r="I38" i="83"/>
  <c r="H38" i="83"/>
  <c r="G37" i="83"/>
  <c r="F37" i="83"/>
  <c r="E37" i="83"/>
  <c r="I37" i="83" s="1"/>
  <c r="I36" i="83"/>
  <c r="H36" i="83"/>
  <c r="I35" i="83"/>
  <c r="H35" i="83"/>
  <c r="I34" i="83"/>
  <c r="H34" i="83"/>
  <c r="I33" i="83"/>
  <c r="H33" i="83"/>
  <c r="I32" i="83"/>
  <c r="H32" i="83"/>
  <c r="I31" i="83"/>
  <c r="H31" i="83"/>
  <c r="I30" i="83"/>
  <c r="H30" i="83"/>
  <c r="I29" i="83"/>
  <c r="H29" i="83"/>
  <c r="I28" i="83"/>
  <c r="H28" i="83"/>
  <c r="I27" i="83"/>
  <c r="H27" i="83"/>
  <c r="I26" i="83"/>
  <c r="H26" i="83"/>
  <c r="I25" i="83"/>
  <c r="H25" i="83"/>
  <c r="I24" i="83"/>
  <c r="H24" i="83"/>
  <c r="I23" i="83"/>
  <c r="H23" i="83"/>
  <c r="I22" i="83"/>
  <c r="H22" i="83"/>
  <c r="I21" i="83"/>
  <c r="H21" i="83"/>
  <c r="I20" i="83"/>
  <c r="H20" i="83"/>
  <c r="I19" i="83"/>
  <c r="H19" i="83"/>
  <c r="I18" i="83"/>
  <c r="H18" i="83"/>
  <c r="I17" i="83"/>
  <c r="H17" i="83"/>
  <c r="I16" i="83"/>
  <c r="H16" i="83"/>
  <c r="I15" i="83"/>
  <c r="H15" i="83"/>
  <c r="I14" i="83"/>
  <c r="H14" i="83"/>
  <c r="I13" i="83"/>
  <c r="H13" i="83"/>
  <c r="I12" i="83"/>
  <c r="H12" i="83"/>
  <c r="I11" i="83"/>
  <c r="H11" i="83"/>
  <c r="I10" i="83"/>
  <c r="H10" i="83"/>
  <c r="K9" i="83"/>
  <c r="K62" i="83" s="1"/>
  <c r="J9" i="83"/>
  <c r="J62" i="83" s="1"/>
  <c r="G9" i="83"/>
  <c r="G62" i="83" s="1"/>
  <c r="F9" i="83"/>
  <c r="F62" i="83" s="1"/>
  <c r="E9" i="83"/>
  <c r="I9" i="83" s="1"/>
  <c r="D9" i="83"/>
  <c r="H9" i="83" s="1"/>
  <c r="I37" i="92" l="1"/>
  <c r="I62" i="92"/>
  <c r="D37" i="92"/>
  <c r="H37" i="92" s="1"/>
  <c r="J62" i="91"/>
  <c r="E62" i="91"/>
  <c r="I62" i="91" s="1"/>
  <c r="D37" i="91"/>
  <c r="E37" i="91"/>
  <c r="I37" i="91" s="1"/>
  <c r="D37" i="90"/>
  <c r="H37" i="90" s="1"/>
  <c r="J62" i="89"/>
  <c r="D62" i="89"/>
  <c r="H62" i="89" s="1"/>
  <c r="E62" i="89"/>
  <c r="I62" i="89" s="1"/>
  <c r="G62" i="88"/>
  <c r="I62" i="88" s="1"/>
  <c r="J62" i="88"/>
  <c r="I37" i="88"/>
  <c r="D62" i="88"/>
  <c r="H62" i="88" s="1"/>
  <c r="D37" i="88"/>
  <c r="H37" i="88" s="1"/>
  <c r="E37" i="87"/>
  <c r="I37" i="87" s="1"/>
  <c r="I62" i="86"/>
  <c r="J62" i="86"/>
  <c r="G62" i="86"/>
  <c r="D37" i="86"/>
  <c r="H37" i="86" s="1"/>
  <c r="E62" i="85"/>
  <c r="I62" i="85" s="1"/>
  <c r="D62" i="85"/>
  <c r="H62" i="85" s="1"/>
  <c r="D37" i="85"/>
  <c r="H37" i="85" s="1"/>
  <c r="E37" i="85"/>
  <c r="I37" i="85" s="1"/>
  <c r="D62" i="84"/>
  <c r="H62" i="84" s="1"/>
  <c r="E62" i="84"/>
  <c r="I62" i="84" s="1"/>
  <c r="E62" i="83"/>
  <c r="I62" i="83" s="1"/>
  <c r="D62" i="83"/>
  <c r="H62" i="83" s="1"/>
  <c r="D37" i="83"/>
  <c r="H37" i="83" s="1"/>
  <c r="J47" i="82"/>
  <c r="K54" i="82"/>
  <c r="K40" i="82"/>
  <c r="J40" i="82"/>
  <c r="K47" i="82"/>
  <c r="J54" i="82"/>
  <c r="J9" i="82"/>
  <c r="D62" i="92" l="1"/>
  <c r="H62" i="92" s="1"/>
  <c r="D62" i="91"/>
  <c r="H62" i="91" s="1"/>
  <c r="H37" i="91"/>
  <c r="D62" i="90"/>
  <c r="H62" i="90" s="1"/>
  <c r="E62" i="87"/>
  <c r="I62" i="87" s="1"/>
  <c r="D62" i="86"/>
  <c r="H62" i="86" s="1"/>
  <c r="J37" i="82"/>
  <c r="J62" i="82" s="1"/>
  <c r="K37" i="82"/>
  <c r="K9" i="82" l="1"/>
  <c r="K62" i="82" s="1"/>
  <c r="G47" i="82" l="1"/>
  <c r="F47" i="82"/>
  <c r="D47" i="82"/>
  <c r="D54" i="82"/>
  <c r="F54" i="82"/>
  <c r="F40" i="82"/>
  <c r="D40" i="82"/>
  <c r="E47" i="82"/>
  <c r="D9" i="82" l="1"/>
  <c r="F9" i="82"/>
  <c r="I47" i="82"/>
  <c r="H47" i="82"/>
  <c r="H40" i="82"/>
  <c r="H54" i="82"/>
  <c r="F37" i="82"/>
  <c r="H9" i="82" l="1"/>
  <c r="F62" i="82"/>
  <c r="D62" i="82"/>
  <c r="H37" i="82"/>
  <c r="H62" i="82" l="1"/>
  <c r="G54" i="82" l="1"/>
  <c r="G40" i="82"/>
  <c r="G9" i="82" l="1"/>
  <c r="E9" i="82"/>
  <c r="G37" i="82"/>
  <c r="E54" i="82"/>
  <c r="I54" i="82" s="1"/>
  <c r="E40" i="82"/>
  <c r="I40" i="82" s="1"/>
  <c r="I9" i="82" l="1"/>
  <c r="G62" i="82"/>
  <c r="E37" i="82"/>
  <c r="I37" i="82" s="1"/>
  <c r="E62" i="82" l="1"/>
  <c r="I62" i="82" s="1"/>
</calcChain>
</file>

<file path=xl/sharedStrings.xml><?xml version="1.0" encoding="utf-8"?>
<sst xmlns="http://schemas.openxmlformats.org/spreadsheetml/2006/main" count="880" uniqueCount="72">
  <si>
    <t>計</t>
    <rPh sb="0" eb="1">
      <t>ケイ</t>
    </rPh>
    <phoneticPr fontId="1"/>
  </si>
  <si>
    <t>うんしゅうみかん（普通栽培）</t>
    <rPh sb="9" eb="11">
      <t>フツウ</t>
    </rPh>
    <rPh sb="11" eb="13">
      <t>サイバイ</t>
    </rPh>
    <phoneticPr fontId="1"/>
  </si>
  <si>
    <t>うんしゅうみかん（根域制限栽培）</t>
    <rPh sb="9" eb="10">
      <t>ネ</t>
    </rPh>
    <rPh sb="10" eb="11">
      <t>イキ</t>
    </rPh>
    <rPh sb="11" eb="13">
      <t>セイゲン</t>
    </rPh>
    <rPh sb="13" eb="15">
      <t>サイバイ</t>
    </rPh>
    <phoneticPr fontId="1"/>
  </si>
  <si>
    <t>その他かんきつ（根域制限栽培）</t>
    <rPh sb="2" eb="3">
      <t>タ</t>
    </rPh>
    <rPh sb="8" eb="9">
      <t>ネ</t>
    </rPh>
    <rPh sb="9" eb="10">
      <t>イキ</t>
    </rPh>
    <rPh sb="10" eb="12">
      <t>セイゲン</t>
    </rPh>
    <rPh sb="12" eb="14">
      <t>サイバイ</t>
    </rPh>
    <phoneticPr fontId="1"/>
  </si>
  <si>
    <t>うんしゅうみかん（うち青島温州）</t>
    <rPh sb="11" eb="13">
      <t>アオシマ</t>
    </rPh>
    <rPh sb="13" eb="15">
      <t>ウンシュウ</t>
    </rPh>
    <phoneticPr fontId="1"/>
  </si>
  <si>
    <t>その他かんきつ（不知火）</t>
    <rPh sb="2" eb="3">
      <t>タ</t>
    </rPh>
    <rPh sb="8" eb="11">
      <t>シラヌイ</t>
    </rPh>
    <phoneticPr fontId="1"/>
  </si>
  <si>
    <t>その他かんきつ（いよかん）</t>
    <rPh sb="2" eb="3">
      <t>タ</t>
    </rPh>
    <phoneticPr fontId="1"/>
  </si>
  <si>
    <t>その他かんきつ（レモン）</t>
    <rPh sb="2" eb="3">
      <t>タ</t>
    </rPh>
    <phoneticPr fontId="1"/>
  </si>
  <si>
    <t>その他かんきつ（はっさく）</t>
    <rPh sb="2" eb="3">
      <t>タ</t>
    </rPh>
    <phoneticPr fontId="1"/>
  </si>
  <si>
    <t>その他かんきつ（ゆず）</t>
    <rPh sb="2" eb="3">
      <t>タ</t>
    </rPh>
    <phoneticPr fontId="1"/>
  </si>
  <si>
    <t>その他かんきつ（ぽんかん）</t>
    <rPh sb="2" eb="3">
      <t>タ</t>
    </rPh>
    <phoneticPr fontId="1"/>
  </si>
  <si>
    <t>その他かんきつ（ぶんたん）</t>
    <rPh sb="2" eb="3">
      <t>タ</t>
    </rPh>
    <phoneticPr fontId="1"/>
  </si>
  <si>
    <t>その他かんきつ（たんかん）</t>
    <rPh sb="2" eb="3">
      <t>タ</t>
    </rPh>
    <phoneticPr fontId="1"/>
  </si>
  <si>
    <t>なし（日本梨・普通栽培）</t>
    <rPh sb="3" eb="5">
      <t>ニホン</t>
    </rPh>
    <rPh sb="5" eb="6">
      <t>ナシ</t>
    </rPh>
    <phoneticPr fontId="1"/>
  </si>
  <si>
    <t>なし（西洋梨・普通栽培）</t>
    <rPh sb="3" eb="5">
      <t>セイヨウ</t>
    </rPh>
    <rPh sb="5" eb="6">
      <t>ナシ</t>
    </rPh>
    <phoneticPr fontId="1"/>
  </si>
  <si>
    <t>その他果樹（普通栽培）</t>
  </si>
  <si>
    <t>その他果樹（根域制限栽培）</t>
  </si>
  <si>
    <t>りんご（V字ジョイント栽培）</t>
    <rPh sb="5" eb="6">
      <t>ジ</t>
    </rPh>
    <phoneticPr fontId="1"/>
  </si>
  <si>
    <t>りんご（わい化栽培）</t>
  </si>
  <si>
    <t>りんご（普通栽培）</t>
  </si>
  <si>
    <t>ぶどう（根域制限栽培）</t>
  </si>
  <si>
    <t>おうとう（普通栽培）</t>
  </si>
  <si>
    <t>おうとう（V字ジョイント栽培）</t>
  </si>
  <si>
    <t>もも（普通栽培）</t>
  </si>
  <si>
    <t>なし（V字ジョイント栽培）</t>
  </si>
  <si>
    <t>単位：㎡．円</t>
    <rPh sb="0" eb="2">
      <t>タンイ</t>
    </rPh>
    <rPh sb="5" eb="6">
      <t>エン</t>
    </rPh>
    <phoneticPr fontId="1"/>
  </si>
  <si>
    <r>
      <rPr>
        <sz val="12"/>
        <color theme="1"/>
        <rFont val="ＭＳ ゴシック"/>
        <family val="3"/>
        <charset val="128"/>
      </rPr>
      <t>栽　培　方　法　・　品　目</t>
    </r>
    <rPh sb="0" eb="1">
      <t>サイ</t>
    </rPh>
    <rPh sb="2" eb="3">
      <t>バイ</t>
    </rPh>
    <rPh sb="4" eb="5">
      <t>カタ</t>
    </rPh>
    <rPh sb="6" eb="7">
      <t>ホウ</t>
    </rPh>
    <rPh sb="10" eb="11">
      <t>ヒン</t>
    </rPh>
    <rPh sb="12" eb="13">
      <t>メ</t>
    </rPh>
    <phoneticPr fontId="20"/>
  </si>
  <si>
    <t>実施面積</t>
    <rPh sb="0" eb="2">
      <t>ジッシ</t>
    </rPh>
    <rPh sb="2" eb="4">
      <t>メンセキ</t>
    </rPh>
    <phoneticPr fontId="20"/>
  </si>
  <si>
    <t>補助金額</t>
    <rPh sb="0" eb="2">
      <t>ホジョ</t>
    </rPh>
    <rPh sb="2" eb="4">
      <t>キンガク</t>
    </rPh>
    <phoneticPr fontId="20"/>
  </si>
  <si>
    <r>
      <rPr>
        <sz val="12"/>
        <rFont val="ＭＳ ゴシック"/>
        <family val="3"/>
        <charset val="128"/>
      </rPr>
      <t>　慣行樹形等</t>
    </r>
    <rPh sb="1" eb="3">
      <t>カンコウ</t>
    </rPh>
    <rPh sb="3" eb="5">
      <t>ジュケイ</t>
    </rPh>
    <rPh sb="5" eb="6">
      <t>ナド</t>
    </rPh>
    <phoneticPr fontId="20"/>
  </si>
  <si>
    <t>かき（普通栽培）</t>
  </si>
  <si>
    <t>ぶどう（普通栽培）</t>
  </si>
  <si>
    <t>びわ（普通栽培）</t>
  </si>
  <si>
    <t>くり（普通栽培）</t>
  </si>
  <si>
    <t>うめ（普通栽培）</t>
  </si>
  <si>
    <t>すもも（普通栽培）</t>
  </si>
  <si>
    <t>キウイ（普通栽培）</t>
  </si>
  <si>
    <t>いちじく（普通栽培）</t>
  </si>
  <si>
    <t>ぶどう（垣根栽培）</t>
  </si>
  <si>
    <t>その他かんきつ（普通栽培）</t>
  </si>
  <si>
    <r>
      <rPr>
        <sz val="12"/>
        <rFont val="ＭＳ ゴシック"/>
        <family val="3"/>
        <charset val="128"/>
      </rPr>
      <t>　省力樹形</t>
    </r>
    <rPh sb="1" eb="3">
      <t>ショウリョク</t>
    </rPh>
    <rPh sb="3" eb="5">
      <t>ジュケイ</t>
    </rPh>
    <phoneticPr fontId="20"/>
  </si>
  <si>
    <t>りんご（超高密植栽培）</t>
  </si>
  <si>
    <t>りんご（新わい化栽培）</t>
  </si>
  <si>
    <r>
      <rPr>
        <sz val="12"/>
        <rFont val="ＭＳ ゴシック"/>
        <family val="3"/>
        <charset val="128"/>
      </rPr>
      <t>　根域制限栽培</t>
    </r>
    <rPh sb="1" eb="7">
      <t>コンイキセイゲンサイバイ</t>
    </rPh>
    <phoneticPr fontId="20"/>
  </si>
  <si>
    <t>なし（根域制限栽培）</t>
  </si>
  <si>
    <t>もも（根域制限栽培）・・・マスタ無</t>
    <rPh sb="16" eb="17">
      <t>ナシ</t>
    </rPh>
    <phoneticPr fontId="1"/>
  </si>
  <si>
    <r>
      <rPr>
        <sz val="12"/>
        <rFont val="ＭＳ ゴシック"/>
        <family val="3"/>
        <charset val="128"/>
      </rPr>
      <t>　ジョイント栽培</t>
    </r>
    <rPh sb="6" eb="8">
      <t>サイバイ</t>
    </rPh>
    <phoneticPr fontId="20"/>
  </si>
  <si>
    <t>なし（ジョイント栽培）</t>
  </si>
  <si>
    <t>もも（ジョイント栽培）</t>
  </si>
  <si>
    <t>すもも（ジョイント栽培）</t>
  </si>
  <si>
    <t>かき（ジョイント栽培）</t>
  </si>
  <si>
    <t>その他・・マスタ無</t>
    <rPh sb="2" eb="3">
      <t>タ</t>
    </rPh>
    <rPh sb="8" eb="9">
      <t>ナシ</t>
    </rPh>
    <phoneticPr fontId="20"/>
  </si>
  <si>
    <r>
      <rPr>
        <sz val="11"/>
        <rFont val="ＭＳ ゴシック"/>
        <family val="3"/>
        <charset val="128"/>
      </rPr>
      <t>りんご（朝日ロンバス方式）</t>
    </r>
    <rPh sb="4" eb="6">
      <t>アサヒ</t>
    </rPh>
    <rPh sb="10" eb="12">
      <t>ホウシキ</t>
    </rPh>
    <phoneticPr fontId="1"/>
  </si>
  <si>
    <r>
      <rPr>
        <sz val="12"/>
        <rFont val="ＭＳ ゴシック"/>
        <family val="3"/>
        <charset val="128"/>
      </rPr>
      <t>　</t>
    </r>
    <r>
      <rPr>
        <sz val="12"/>
        <rFont val="Lucida Sans"/>
        <family val="2"/>
      </rPr>
      <t>V</t>
    </r>
    <r>
      <rPr>
        <sz val="12"/>
        <rFont val="ＭＳ ゴシック"/>
        <family val="3"/>
        <charset val="128"/>
      </rPr>
      <t>字ジョイント栽培</t>
    </r>
    <rPh sb="2" eb="3">
      <t>ジ</t>
    </rPh>
    <rPh sb="8" eb="10">
      <t>サイバイ</t>
    </rPh>
    <phoneticPr fontId="20"/>
  </si>
  <si>
    <t>もも（V字ジョイント栽培）</t>
  </si>
  <si>
    <t>かき（V字ジョイント栽培）</t>
  </si>
  <si>
    <r>
      <rPr>
        <sz val="12"/>
        <rFont val="ＭＳ ゴシック"/>
        <family val="3"/>
        <charset val="128"/>
      </rPr>
      <t>合　　　計</t>
    </r>
    <rPh sb="0" eb="1">
      <t>ゴウ</t>
    </rPh>
    <rPh sb="4" eb="5">
      <t>ケイ</t>
    </rPh>
    <phoneticPr fontId="20"/>
  </si>
  <si>
    <t>計画　・　実績</t>
    <rPh sb="0" eb="2">
      <t>ケイカク</t>
    </rPh>
    <rPh sb="5" eb="7">
      <t>ジッセキ</t>
    </rPh>
    <phoneticPr fontId="2"/>
  </si>
  <si>
    <t>計画</t>
    <rPh sb="0" eb="2">
      <t>ケイカク</t>
    </rPh>
    <phoneticPr fontId="1"/>
  </si>
  <si>
    <t>実績</t>
    <rPh sb="0" eb="2">
      <t>ジッセキ</t>
    </rPh>
    <phoneticPr fontId="1"/>
  </si>
  <si>
    <t>　</t>
    <phoneticPr fontId="20"/>
  </si>
  <si>
    <t>その他の省力樹形・・マスタ無</t>
  </si>
  <si>
    <t>①改植（定率）</t>
    <phoneticPr fontId="20"/>
  </si>
  <si>
    <t>②新植（定率）</t>
    <phoneticPr fontId="20"/>
  </si>
  <si>
    <t>［１］ うんしゅうみかんの極早生品種を転換先とする改植・新植</t>
    <phoneticPr fontId="1"/>
  </si>
  <si>
    <t>③改植（定率）</t>
    <phoneticPr fontId="20"/>
  </si>
  <si>
    <r>
      <rPr>
        <sz val="12"/>
        <color theme="1"/>
        <rFont val="ＭＳ ゴシック"/>
        <family val="2"/>
        <charset val="128"/>
      </rPr>
      <t>［２］</t>
    </r>
    <r>
      <rPr>
        <sz val="12"/>
        <color theme="1"/>
        <rFont val="Lucida Sans"/>
        <family val="2"/>
      </rPr>
      <t xml:space="preserve">  </t>
    </r>
    <r>
      <rPr>
        <sz val="12"/>
        <color theme="1"/>
        <rFont val="ＭＳ ゴシック"/>
        <family val="2"/>
        <charset val="128"/>
      </rPr>
      <t>同一品種改植（優良品目・品種）</t>
    </r>
    <phoneticPr fontId="1"/>
  </si>
  <si>
    <t>（生産拡大に向けた特別枠）　果樹先導的取組支援対策事業　（改植・新植における面積と補助金・・樹形別・栽培区分別）</t>
    <rPh sb="27" eb="29">
      <t>カジュ</t>
    </rPh>
    <rPh sb="29" eb="32">
      <t>センドウテキ</t>
    </rPh>
    <rPh sb="32" eb="34">
      <t>トリクミ</t>
    </rPh>
    <rPh sb="34" eb="36">
      <t>シエン</t>
    </rPh>
    <rPh sb="36" eb="38">
      <t>タイサク</t>
    </rPh>
    <rPh sb="38" eb="40">
      <t>ジギョウ</t>
    </rPh>
    <rPh sb="42" eb="44">
      <t>カイショク</t>
    </rPh>
    <rPh sb="45" eb="47">
      <t>シンショク</t>
    </rPh>
    <rPh sb="51" eb="53">
      <t>メンセキホジョキンジュケイベツサイバイクブンベツ</t>
    </rPh>
    <phoneticPr fontId="20"/>
  </si>
  <si>
    <t>令和〇年度</t>
    <rPh sb="0" eb="2">
      <t>レイワ</t>
    </rPh>
    <rPh sb="3" eb="5">
      <t>ネンド</t>
    </rPh>
    <phoneticPr fontId="1"/>
  </si>
  <si>
    <t>第〇次</t>
    <rPh sb="0" eb="1">
      <t>ダイ</t>
    </rPh>
    <rPh sb="1" eb="3">
      <t>マルジ</t>
    </rPh>
    <phoneticPr fontId="1"/>
  </si>
  <si>
    <t>〇〇県</t>
    <rPh sb="2" eb="3">
      <t>ケン</t>
    </rPh>
    <phoneticPr fontId="1"/>
  </si>
  <si>
    <t>道府県名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</si>
</sst>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4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明朝"/>
      <family val="2"/>
      <charset val="128"/>
    </font>
    <font>
      <sz val="12"/>
      <color theme="1"/>
      <name val="Lucida Sans"/>
      <family val="2"/>
    </font>
    <font>
      <sz val="11"/>
      <name val="ＭＳ ゴシック"/>
      <family val="3"/>
      <charset val="128"/>
    </font>
    <font>
      <sz val="12"/>
      <name val="Lucida Sans"/>
      <family val="2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Lucida Sans"/>
      <family val="2"/>
    </font>
    <font>
      <sz val="11"/>
      <name val="Lucida Sans"/>
      <family val="2"/>
    </font>
    <font>
      <sz val="16"/>
      <color theme="1"/>
      <name val="Lucida Sans"/>
      <family val="2"/>
    </font>
    <font>
      <sz val="14"/>
      <color theme="1"/>
      <name val="Lucida Sans"/>
      <family val="2"/>
    </font>
    <font>
      <sz val="12"/>
      <name val="ＭＳ ゴシック"/>
      <family val="3"/>
      <charset val="128"/>
    </font>
    <font>
      <sz val="14"/>
      <color rgb="FFFF0000"/>
      <name val="Lucida Sans"/>
      <family val="2"/>
    </font>
    <font>
      <sz val="12"/>
      <color theme="1"/>
      <name val="ＭＳ ゴシック"/>
      <family val="3"/>
      <charset val="128"/>
    </font>
    <font>
      <b/>
      <sz val="16"/>
      <color theme="1"/>
      <name val="BIZ UDPゴシック"/>
      <family val="3"/>
      <charset val="128"/>
    </font>
    <font>
      <sz val="12"/>
      <color theme="1"/>
      <name val="Lucida Sans"/>
      <family val="2"/>
      <charset val="128"/>
    </font>
    <font>
      <sz val="12"/>
      <color theme="1"/>
      <name val="ＭＳ ゴシック"/>
      <family val="2"/>
      <charset val="128"/>
    </font>
    <font>
      <sz val="12"/>
      <color theme="1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2"/>
      <color theme="0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sz val="16"/>
      <color theme="1"/>
      <name val="BIZ UDP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auto="1"/>
      </right>
      <top style="double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4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6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4" fillId="0" borderId="0" xfId="0" applyFont="1">
      <alignment vertical="center"/>
    </xf>
    <xf numFmtId="0" fontId="15" fillId="0" borderId="3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6" fillId="5" borderId="6" xfId="0" applyFont="1" applyFill="1" applyBorder="1">
      <alignment vertical="center"/>
    </xf>
    <xf numFmtId="0" fontId="6" fillId="5" borderId="12" xfId="0" applyFont="1" applyFill="1" applyBorder="1">
      <alignment vertical="center"/>
    </xf>
    <xf numFmtId="176" fontId="9" fillId="5" borderId="11" xfId="0" applyNumberFormat="1" applyFont="1" applyFill="1" applyBorder="1" applyAlignment="1">
      <alignment horizontal="right" vertical="center"/>
    </xf>
    <xf numFmtId="176" fontId="9" fillId="5" borderId="32" xfId="0" applyNumberFormat="1" applyFont="1" applyFill="1" applyBorder="1" applyAlignment="1">
      <alignment horizontal="right" vertical="center"/>
    </xf>
    <xf numFmtId="176" fontId="9" fillId="5" borderId="33" xfId="0" applyNumberFormat="1" applyFont="1" applyFill="1" applyBorder="1" applyAlignment="1">
      <alignment horizontal="right" vertical="center"/>
    </xf>
    <xf numFmtId="0" fontId="6" fillId="5" borderId="7" xfId="0" applyFont="1" applyFill="1" applyBorder="1">
      <alignment vertical="center"/>
    </xf>
    <xf numFmtId="0" fontId="6" fillId="0" borderId="8" xfId="0" applyFont="1" applyBorder="1">
      <alignment vertical="center"/>
    </xf>
    <xf numFmtId="0" fontId="6" fillId="0" borderId="14" xfId="0" applyFont="1" applyBorder="1">
      <alignment vertical="center"/>
    </xf>
    <xf numFmtId="176" fontId="9" fillId="0" borderId="5" xfId="0" applyNumberFormat="1" applyFont="1" applyBorder="1" applyAlignment="1">
      <alignment horizontal="right" vertical="center"/>
    </xf>
    <xf numFmtId="176" fontId="9" fillId="0" borderId="9" xfId="0" applyNumberFormat="1" applyFont="1" applyBorder="1" applyAlignment="1">
      <alignment horizontal="right" vertical="center"/>
    </xf>
    <xf numFmtId="176" fontId="9" fillId="0" borderId="28" xfId="0" applyNumberFormat="1" applyFont="1" applyBorder="1" applyAlignment="1">
      <alignment horizontal="right"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2" xfId="0" applyFont="1" applyBorder="1">
      <alignment vertical="center"/>
    </xf>
    <xf numFmtId="176" fontId="9" fillId="5" borderId="30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5" borderId="8" xfId="0" applyFont="1" applyFill="1" applyBorder="1">
      <alignment vertical="center"/>
    </xf>
    <xf numFmtId="0" fontId="6" fillId="5" borderId="14" xfId="0" applyFont="1" applyFill="1" applyBorder="1">
      <alignment vertical="center"/>
    </xf>
    <xf numFmtId="176" fontId="9" fillId="5" borderId="5" xfId="0" applyNumberFormat="1" applyFont="1" applyFill="1" applyBorder="1" applyAlignment="1">
      <alignment horizontal="right" vertical="center"/>
    </xf>
    <xf numFmtId="176" fontId="9" fillId="5" borderId="1" xfId="0" applyNumberFormat="1" applyFont="1" applyFill="1" applyBorder="1" applyAlignment="1">
      <alignment horizontal="right" vertical="center"/>
    </xf>
    <xf numFmtId="176" fontId="9" fillId="5" borderId="28" xfId="0" applyNumberFormat="1" applyFont="1" applyFill="1" applyBorder="1" applyAlignment="1">
      <alignment horizontal="right" vertical="center"/>
    </xf>
    <xf numFmtId="0" fontId="6" fillId="5" borderId="3" xfId="0" applyFont="1" applyFill="1" applyBorder="1">
      <alignment vertical="center"/>
    </xf>
    <xf numFmtId="0" fontId="6" fillId="0" borderId="3" xfId="0" applyFont="1" applyBorder="1">
      <alignment vertical="center"/>
    </xf>
    <xf numFmtId="0" fontId="13" fillId="6" borderId="1" xfId="0" applyFont="1" applyFill="1" applyBorder="1">
      <alignment vertical="center"/>
    </xf>
    <xf numFmtId="176" fontId="9" fillId="6" borderId="5" xfId="0" applyNumberFormat="1" applyFont="1" applyFill="1" applyBorder="1" applyAlignment="1">
      <alignment horizontal="right" vertical="center"/>
    </xf>
    <xf numFmtId="176" fontId="9" fillId="6" borderId="28" xfId="0" applyNumberFormat="1" applyFont="1" applyFill="1" applyBorder="1" applyAlignment="1">
      <alignment horizontal="right" vertical="center"/>
    </xf>
    <xf numFmtId="0" fontId="6" fillId="5" borderId="10" xfId="0" applyFont="1" applyFill="1" applyBorder="1">
      <alignment vertical="center"/>
    </xf>
    <xf numFmtId="0" fontId="10" fillId="0" borderId="9" xfId="0" applyFont="1" applyBorder="1">
      <alignment vertical="center"/>
    </xf>
    <xf numFmtId="176" fontId="9" fillId="0" borderId="1" xfId="0" applyNumberFormat="1" applyFont="1" applyBorder="1" applyAlignment="1">
      <alignment horizontal="right" vertical="center"/>
    </xf>
    <xf numFmtId="0" fontId="6" fillId="5" borderId="38" xfId="0" applyFont="1" applyFill="1" applyBorder="1">
      <alignment vertical="center"/>
    </xf>
    <xf numFmtId="176" fontId="9" fillId="5" borderId="19" xfId="0" applyNumberFormat="1" applyFont="1" applyFill="1" applyBorder="1" applyAlignment="1">
      <alignment horizontal="right" vertical="center"/>
    </xf>
    <xf numFmtId="176" fontId="9" fillId="5" borderId="36" xfId="0" applyNumberFormat="1" applyFont="1" applyFill="1" applyBorder="1" applyAlignment="1">
      <alignment horizontal="right" vertical="center"/>
    </xf>
    <xf numFmtId="176" fontId="9" fillId="5" borderId="39" xfId="0" applyNumberFormat="1" applyFont="1" applyFill="1" applyBorder="1" applyAlignment="1">
      <alignment horizontal="right" vertical="center"/>
    </xf>
    <xf numFmtId="0" fontId="4" fillId="0" borderId="4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3" fillId="6" borderId="34" xfId="0" applyFont="1" applyFill="1" applyBorder="1">
      <alignment vertical="center"/>
    </xf>
    <xf numFmtId="0" fontId="7" fillId="6" borderId="35" xfId="0" applyFont="1" applyFill="1" applyBorder="1">
      <alignment vertical="center"/>
    </xf>
    <xf numFmtId="0" fontId="23" fillId="0" borderId="1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</cellXfs>
  <cellStyles count="3">
    <cellStyle name="桁区切り 2" xfId="2" xr:uid="{3AC75B2B-5260-41D8-9CFB-9AC0C4A014E1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FF"/>
      <color rgb="FFFAACF6"/>
      <color rgb="FFFEE6E6"/>
      <color rgb="FFFCF5E4"/>
      <color rgb="FFFFFFCC"/>
      <color rgb="FFFFCC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7CC91-CF61-437E-BFD6-CC71DAE7AE37}">
  <sheetPr codeName="Sheet1">
    <tabColor rgb="FFFFC000"/>
  </sheetPr>
  <dimension ref="A1:L62"/>
  <sheetViews>
    <sheetView showZeros="0" tabSelected="1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>
        <f>+A協議会!D10+B協議会!D10+C協議会!D10+D協議会!D10+E協議会!D10+F協議会!D10+G協議会!D10+H協議会!D10+I協議会!D10+J協議会!D10</f>
        <v>0</v>
      </c>
      <c r="E10" s="24">
        <f>+A協議会!E10+B協議会!E10+C協議会!E10+D協議会!E10+E協議会!E10+F協議会!E10+G協議会!E10+H協議会!E10+I協議会!E10+J協議会!E10</f>
        <v>0</v>
      </c>
      <c r="F10" s="23">
        <f>+A協議会!F10+B協議会!F10+C協議会!F10+D協議会!F10+E協議会!F10+F協議会!F10+G協議会!F10+H協議会!F10+I協議会!F10+J協議会!F10</f>
        <v>0</v>
      </c>
      <c r="G10" s="24">
        <f>+A協議会!G10+B協議会!G10+C協議会!G10+D協議会!G10+E協議会!G10+F協議会!G10+G協議会!G10+H協議会!G10+I協議会!G10+J協議会!G10</f>
        <v>0</v>
      </c>
      <c r="H10" s="23">
        <f>+A協議会!H10+B協議会!H10+C協議会!H10+D協議会!H10+E協議会!H10+F協議会!H10+G協議会!H10+H協議会!H10+I協議会!H10+J協議会!H10</f>
        <v>0</v>
      </c>
      <c r="I10" s="25">
        <f>+A協議会!I10+B協議会!I10+C協議会!I10+D協議会!I10+E協議会!I10+F協議会!I10+G協議会!I10+H協議会!I10+I協議会!I10+J協議会!I10</f>
        <v>0</v>
      </c>
      <c r="J10" s="23">
        <f>+A協議会!J10+B協議会!J10+C協議会!J10+D協議会!J10+E協議会!J10+F協議会!J10+G協議会!J10+H協議会!J10+I協議会!J10+J協議会!J10</f>
        <v>0</v>
      </c>
      <c r="K10" s="25">
        <f>+A協議会!K10+B協議会!K10+C協議会!K10+D協議会!K10+E協議会!K10+F協議会!K10+G協議会!K10+H協議会!K10+I協議会!K10+J協議会!K10</f>
        <v>0</v>
      </c>
    </row>
    <row r="11" spans="1:12" s="3" customFormat="1" ht="18" x14ac:dyDescent="0.15">
      <c r="A11" s="20"/>
      <c r="B11" s="21"/>
      <c r="C11" s="22" t="s">
        <v>4</v>
      </c>
      <c r="D11" s="23">
        <f>+A協議会!D11+B協議会!D11+C協議会!D11+D協議会!D11+E協議会!D11+F協議会!D11+G協議会!D11+H協議会!D11+I協議会!D11+J協議会!D11</f>
        <v>0</v>
      </c>
      <c r="E11" s="24">
        <f>+A協議会!E11+B協議会!E11+C協議会!E11+D協議会!E11+E協議会!E11+F協議会!E11+G協議会!E11+H協議会!E11+I協議会!E11+J協議会!E11</f>
        <v>0</v>
      </c>
      <c r="F11" s="23">
        <f>+A協議会!F11+B協議会!F11+C協議会!F11+D協議会!F11+E協議会!F11+F協議会!F11+G協議会!F11+H協議会!F11+I協議会!F11+J協議会!F11</f>
        <v>0</v>
      </c>
      <c r="G11" s="24">
        <f>+A協議会!G11+B協議会!G11+C協議会!G11+D協議会!G11+E協議会!G11+F協議会!G11+G協議会!G11+H協議会!G11+I協議会!G11+J協議会!G11</f>
        <v>0</v>
      </c>
      <c r="H11" s="23">
        <f>+A協議会!H11+B協議会!H11+C協議会!H11+D協議会!H11+E協議会!H11+F協議会!H11+G協議会!H11+H協議会!H11+I協議会!H11+J協議会!H11</f>
        <v>0</v>
      </c>
      <c r="I11" s="25">
        <f>+A協議会!I11+B協議会!I11+C協議会!I11+D協議会!I11+E協議会!I11+F協議会!I11+G協議会!I11+H協議会!I11+I協議会!I11+J協議会!I11</f>
        <v>0</v>
      </c>
      <c r="J11" s="23">
        <f>+A協議会!J11+B協議会!J11+C協議会!J11+D協議会!J11+E協議会!J11+F協議会!J11+G協議会!J11+H協議会!J11+I協議会!J11+J協議会!J11</f>
        <v>0</v>
      </c>
      <c r="K11" s="25">
        <f>+A協議会!K11+B協議会!K11+C協議会!K11+D協議会!K11+E協議会!K11+F協議会!K11+G協議会!K11+H協議会!K11+I協議会!K11+J協議会!K11</f>
        <v>0</v>
      </c>
    </row>
    <row r="12" spans="1:12" s="3" customFormat="1" ht="18" x14ac:dyDescent="0.15">
      <c r="A12" s="20"/>
      <c r="B12" s="21"/>
      <c r="C12" s="22" t="s">
        <v>19</v>
      </c>
      <c r="D12" s="23">
        <f>+A協議会!D12+B協議会!D12+C協議会!D12+D協議会!D12+E協議会!D12+F協議会!D12+G協議会!D12+H協議会!D12+I協議会!D12+J協議会!D12</f>
        <v>0</v>
      </c>
      <c r="E12" s="24">
        <f>+A協議会!E12+B協議会!E12+C協議会!E12+D協議会!E12+E協議会!E12+F協議会!E12+G協議会!E12+H協議会!E12+I協議会!E12+J協議会!E12</f>
        <v>0</v>
      </c>
      <c r="F12" s="23">
        <f>+A協議会!F12+B協議会!F12+C協議会!F12+D協議会!F12+E協議会!F12+F協議会!F12+G協議会!F12+H協議会!F12+I協議会!F12+J協議会!F12</f>
        <v>0</v>
      </c>
      <c r="G12" s="24">
        <f>+A協議会!G12+B協議会!G12+C協議会!G12+D協議会!G12+E協議会!G12+F協議会!G12+G協議会!G12+H協議会!G12+I協議会!G12+J協議会!G12</f>
        <v>0</v>
      </c>
      <c r="H12" s="23">
        <f>+A協議会!H12+B協議会!H12+C協議会!H12+D協議会!H12+E協議会!H12+F協議会!H12+G協議会!H12+H協議会!H12+I協議会!H12+J協議会!H12</f>
        <v>0</v>
      </c>
      <c r="I12" s="25">
        <f>+A協議会!I12+B協議会!I12+C協議会!I12+D協議会!I12+E協議会!I12+F協議会!I12+G協議会!I12+H協議会!I12+I協議会!I12+J協議会!I12</f>
        <v>0</v>
      </c>
      <c r="J12" s="23">
        <f>+A協議会!J12+B協議会!J12+C協議会!J12+D協議会!J12+E協議会!J12+F協議会!J12+G協議会!J12+H協議会!J12+I協議会!J12+J協議会!J12</f>
        <v>0</v>
      </c>
      <c r="K12" s="25">
        <f>+A協議会!K12+B協議会!K12+C協議会!K12+D協議会!K12+E協議会!K12+F協議会!K12+G協議会!K12+H協議会!K12+I協議会!K12+J協議会!K12</f>
        <v>0</v>
      </c>
    </row>
    <row r="13" spans="1:12" s="3" customFormat="1" ht="18" x14ac:dyDescent="0.15">
      <c r="A13" s="20"/>
      <c r="B13" s="21"/>
      <c r="C13" s="22" t="s">
        <v>13</v>
      </c>
      <c r="D13" s="23">
        <f>+A協議会!D13+B協議会!D13+C協議会!D13+D協議会!D13+E協議会!D13+F協議会!D13+G協議会!D13+H協議会!D13+I協議会!D13+J協議会!D13</f>
        <v>0</v>
      </c>
      <c r="E13" s="24">
        <f>+A協議会!E13+B協議会!E13+C協議会!E13+D協議会!E13+E協議会!E13+F協議会!E13+G協議会!E13+H協議会!E13+I協議会!E13+J協議会!E13</f>
        <v>0</v>
      </c>
      <c r="F13" s="23">
        <f>+A協議会!F13+B協議会!F13+C協議会!F13+D協議会!F13+E協議会!F13+F協議会!F13+G協議会!F13+H協議会!F13+I協議会!F13+J協議会!F13</f>
        <v>0</v>
      </c>
      <c r="G13" s="24">
        <f>+A協議会!G13+B協議会!G13+C協議会!G13+D協議会!G13+E協議会!G13+F協議会!G13+G協議会!G13+H協議会!G13+I協議会!G13+J協議会!G13</f>
        <v>0</v>
      </c>
      <c r="H13" s="23">
        <f>+A協議会!H13+B協議会!H13+C協議会!H13+D協議会!H13+E協議会!H13+F協議会!H13+G協議会!H13+H協議会!H13+I協議会!H13+J協議会!H13</f>
        <v>0</v>
      </c>
      <c r="I13" s="25">
        <f>+A協議会!I13+B協議会!I13+C協議会!I13+D協議会!I13+E協議会!I13+F協議会!I13+G協議会!I13+H協議会!I13+I協議会!I13+J協議会!I13</f>
        <v>0</v>
      </c>
      <c r="J13" s="23">
        <f>+A協議会!J13+B協議会!J13+C協議会!J13+D協議会!J13+E協議会!J13+F協議会!J13+G協議会!J13+H協議会!J13+I協議会!J13+J協議会!J13</f>
        <v>0</v>
      </c>
      <c r="K13" s="25">
        <f>+A協議会!K13+B協議会!K13+C協議会!K13+D協議会!K13+E協議会!K13+F協議会!K13+G協議会!K13+H協議会!K13+I協議会!K13+J協議会!K13</f>
        <v>0</v>
      </c>
    </row>
    <row r="14" spans="1:12" s="3" customFormat="1" ht="18" x14ac:dyDescent="0.15">
      <c r="A14" s="20"/>
      <c r="B14" s="21"/>
      <c r="C14" s="22" t="s">
        <v>14</v>
      </c>
      <c r="D14" s="23">
        <f>+A協議会!D14+B協議会!D14+C協議会!D14+D協議会!D14+E協議会!D14+F協議会!D14+G協議会!D14+H協議会!D14+I協議会!D14+J協議会!D14</f>
        <v>0</v>
      </c>
      <c r="E14" s="24">
        <f>+A協議会!E14+B協議会!E14+C協議会!E14+D協議会!E14+E協議会!E14+F協議会!E14+G協議会!E14+H協議会!E14+I協議会!E14+J協議会!E14</f>
        <v>0</v>
      </c>
      <c r="F14" s="23">
        <f>+A協議会!F14+B協議会!F14+C協議会!F14+D協議会!F14+E協議会!F14+F協議会!F14+G協議会!F14+H協議会!F14+I協議会!F14+J協議会!F14</f>
        <v>0</v>
      </c>
      <c r="G14" s="24">
        <f>+A協議会!G14+B協議会!G14+C協議会!G14+D協議会!G14+E協議会!G14+F協議会!G14+G協議会!G14+H協議会!G14+I協議会!G14+J協議会!G14</f>
        <v>0</v>
      </c>
      <c r="H14" s="23">
        <f>+A協議会!H14+B協議会!H14+C協議会!H14+D協議会!H14+E協議会!H14+F協議会!H14+G協議会!H14+H協議会!H14+I協議会!H14+J協議会!H14</f>
        <v>0</v>
      </c>
      <c r="I14" s="25">
        <f>+A協議会!I14+B協議会!I14+C協議会!I14+D協議会!I14+E協議会!I14+F協議会!I14+G協議会!I14+H協議会!I14+I協議会!I14+J協議会!I14</f>
        <v>0</v>
      </c>
      <c r="J14" s="23">
        <f>+A協議会!J14+B協議会!J14+C協議会!J14+D協議会!J14+E協議会!J14+F協議会!J14+G協議会!J14+H協議会!J14+I協議会!J14+J協議会!J14</f>
        <v>0</v>
      </c>
      <c r="K14" s="25">
        <f>+A協議会!K14+B協議会!K14+C協議会!K14+D協議会!K14+E協議会!K14+F協議会!K14+G協議会!K14+H協議会!K14+I協議会!K14+J協議会!K14</f>
        <v>0</v>
      </c>
    </row>
    <row r="15" spans="1:12" s="3" customFormat="1" ht="18" x14ac:dyDescent="0.15">
      <c r="A15" s="20"/>
      <c r="B15" s="21"/>
      <c r="C15" s="22" t="s">
        <v>30</v>
      </c>
      <c r="D15" s="23">
        <f>+A協議会!D15+B協議会!D15+C協議会!D15+D協議会!D15+E協議会!D15+F協議会!D15+G協議会!D15+H協議会!D15+I協議会!D15+J協議会!D15</f>
        <v>0</v>
      </c>
      <c r="E15" s="24">
        <f>+A協議会!E15+B協議会!E15+C協議会!E15+D協議会!E15+E協議会!E15+F協議会!E15+G協議会!E15+H協議会!E15+I協議会!E15+J協議会!E15</f>
        <v>0</v>
      </c>
      <c r="F15" s="23">
        <f>+A協議会!F15+B協議会!F15+C協議会!F15+D協議会!F15+E協議会!F15+F協議会!F15+G協議会!F15+H協議会!F15+I協議会!F15+J協議会!F15</f>
        <v>0</v>
      </c>
      <c r="G15" s="24">
        <f>+A協議会!G15+B協議会!G15+C協議会!G15+D協議会!G15+E協議会!G15+F協議会!G15+G協議会!G15+H協議会!G15+I協議会!G15+J協議会!G15</f>
        <v>0</v>
      </c>
      <c r="H15" s="23">
        <f>+A協議会!H15+B協議会!H15+C協議会!H15+D協議会!H15+E協議会!H15+F協議会!H15+G協議会!H15+H協議会!H15+I協議会!H15+J協議会!H15</f>
        <v>0</v>
      </c>
      <c r="I15" s="25">
        <f>+A協議会!I15+B協議会!I15+C協議会!I15+D協議会!I15+E協議会!I15+F協議会!I15+G協議会!I15+H協議会!I15+I協議会!I15+J協議会!I15</f>
        <v>0</v>
      </c>
      <c r="J15" s="23">
        <f>+A協議会!J15+B協議会!J15+C協議会!J15+D協議会!J15+E協議会!J15+F協議会!J15+G協議会!J15+H協議会!J15+I協議会!J15+J協議会!J15</f>
        <v>0</v>
      </c>
      <c r="K15" s="25">
        <f>+A協議会!K15+B協議会!K15+C協議会!K15+D協議会!K15+E協議会!K15+F協議会!K15+G協議会!K15+H協議会!K15+I協議会!K15+J協議会!K15</f>
        <v>0</v>
      </c>
    </row>
    <row r="16" spans="1:12" s="3" customFormat="1" ht="18" x14ac:dyDescent="0.15">
      <c r="A16" s="20"/>
      <c r="B16" s="21"/>
      <c r="C16" s="22" t="s">
        <v>31</v>
      </c>
      <c r="D16" s="23">
        <f>+A協議会!D16+B協議会!D16+C協議会!D16+D協議会!D16+E協議会!D16+F協議会!D16+G協議会!D16+H協議会!D16+I協議会!D16+J協議会!D16</f>
        <v>0</v>
      </c>
      <c r="E16" s="24">
        <f>+A協議会!E16+B協議会!E16+C協議会!E16+D協議会!E16+E協議会!E16+F協議会!E16+G協議会!E16+H協議会!E16+I協議会!E16+J協議会!E16</f>
        <v>0</v>
      </c>
      <c r="F16" s="23">
        <f>+A協議会!F16+B協議会!F16+C協議会!F16+D協議会!F16+E協議会!F16+F協議会!F16+G協議会!F16+H協議会!F16+I協議会!F16+J協議会!F16</f>
        <v>0</v>
      </c>
      <c r="G16" s="24">
        <f>+A協議会!G16+B協議会!G16+C協議会!G16+D協議会!G16+E協議会!G16+F協議会!G16+G協議会!G16+H協議会!G16+I協議会!G16+J協議会!G16</f>
        <v>0</v>
      </c>
      <c r="H16" s="23">
        <f>+A協議会!H16+B協議会!H16+C協議会!H16+D協議会!H16+E協議会!H16+F協議会!H16+G協議会!H16+H協議会!H16+I協議会!H16+J協議会!H16</f>
        <v>0</v>
      </c>
      <c r="I16" s="25">
        <f>+A協議会!I16+B協議会!I16+C協議会!I16+D協議会!I16+E協議会!I16+F協議会!I16+G協議会!I16+H協議会!I16+I協議会!I16+J協議会!I16</f>
        <v>0</v>
      </c>
      <c r="J16" s="23">
        <f>+A協議会!J16+B協議会!J16+C協議会!J16+D協議会!J16+E協議会!J16+F協議会!J16+G協議会!J16+H協議会!J16+I協議会!J16+J協議会!J16</f>
        <v>0</v>
      </c>
      <c r="K16" s="25">
        <f>+A協議会!K16+B協議会!K16+C協議会!K16+D協議会!K16+E協議会!K16+F協議会!K16+G協議会!K16+H協議会!K16+I協議会!K16+J協議会!K16</f>
        <v>0</v>
      </c>
    </row>
    <row r="17" spans="1:11" s="3" customFormat="1" ht="18" x14ac:dyDescent="0.15">
      <c r="A17" s="20"/>
      <c r="B17" s="21"/>
      <c r="C17" s="22" t="s">
        <v>23</v>
      </c>
      <c r="D17" s="23">
        <f>+A協議会!D17+B協議会!D17+C協議会!D17+D協議会!D17+E協議会!D17+F協議会!D17+G協議会!D17+H協議会!D17+I協議会!D17+J協議会!D17</f>
        <v>0</v>
      </c>
      <c r="E17" s="24">
        <f>+A協議会!E17+B協議会!E17+C協議会!E17+D協議会!E17+E協議会!E17+F協議会!E17+G協議会!E17+H協議会!E17+I協議会!E17+J協議会!E17</f>
        <v>0</v>
      </c>
      <c r="F17" s="23">
        <f>+A協議会!F17+B協議会!F17+C協議会!F17+D協議会!F17+E協議会!F17+F協議会!F17+G協議会!F17+H協議会!F17+I協議会!F17+J協議会!F17</f>
        <v>0</v>
      </c>
      <c r="G17" s="24">
        <f>+A協議会!G17+B協議会!G17+C協議会!G17+D協議会!G17+E協議会!G17+F協議会!G17+G協議会!G17+H協議会!G17+I協議会!G17+J協議会!G17</f>
        <v>0</v>
      </c>
      <c r="H17" s="23">
        <f>+A協議会!H17+B協議会!H17+C協議会!H17+D協議会!H17+E協議会!H17+F協議会!H17+G協議会!H17+H協議会!H17+I協議会!H17+J協議会!H17</f>
        <v>0</v>
      </c>
      <c r="I17" s="25">
        <f>+A協議会!I17+B協議会!I17+C協議会!I17+D協議会!I17+E協議会!I17+F協議会!I17+G協議会!I17+H協議会!I17+I協議会!I17+J協議会!I17</f>
        <v>0</v>
      </c>
      <c r="J17" s="23">
        <f>+A協議会!J17+B協議会!J17+C協議会!J17+D協議会!J17+E協議会!J17+F協議会!J17+G協議会!J17+H協議会!J17+I協議会!J17+J協議会!J17</f>
        <v>0</v>
      </c>
      <c r="K17" s="25">
        <f>+A協議会!K17+B協議会!K17+C協議会!K17+D協議会!K17+E協議会!K17+F協議会!K17+G協議会!K17+H協議会!K17+I協議会!K17+J協議会!K17</f>
        <v>0</v>
      </c>
    </row>
    <row r="18" spans="1:11" s="3" customFormat="1" ht="18" x14ac:dyDescent="0.15">
      <c r="A18" s="20"/>
      <c r="B18" s="21"/>
      <c r="C18" s="22" t="s">
        <v>21</v>
      </c>
      <c r="D18" s="23">
        <f>+A協議会!D18+B協議会!D18+C協議会!D18+D協議会!D18+E協議会!D18+F協議会!D18+G協議会!D18+H協議会!D18+I協議会!D18+J協議会!D18</f>
        <v>0</v>
      </c>
      <c r="E18" s="24">
        <f>+A協議会!E18+B協議会!E18+C協議会!E18+D協議会!E18+E協議会!E18+F協議会!E18+G協議会!E18+H協議会!E18+I協議会!E18+J協議会!E18</f>
        <v>0</v>
      </c>
      <c r="F18" s="23">
        <f>+A協議会!F18+B協議会!F18+C協議会!F18+D協議会!F18+E協議会!F18+F協議会!F18+G協議会!F18+H協議会!F18+I協議会!F18+J協議会!F18</f>
        <v>0</v>
      </c>
      <c r="G18" s="24">
        <f>+A協議会!G18+B協議会!G18+C協議会!G18+D協議会!G18+E協議会!G18+F協議会!G18+G協議会!G18+H協議会!G18+I協議会!G18+J協議会!G18</f>
        <v>0</v>
      </c>
      <c r="H18" s="23">
        <f>+A協議会!H18+B協議会!H18+C協議会!H18+D協議会!H18+E協議会!H18+F協議会!H18+G協議会!H18+H協議会!H18+I協議会!H18+J協議会!H18</f>
        <v>0</v>
      </c>
      <c r="I18" s="25">
        <f>+A協議会!I18+B協議会!I18+C協議会!I18+D協議会!I18+E協議会!I18+F協議会!I18+G協議会!I18+H協議会!I18+I協議会!I18+J協議会!I18</f>
        <v>0</v>
      </c>
      <c r="J18" s="23">
        <f>+A協議会!J18+B協議会!J18+C協議会!J18+D協議会!J18+E協議会!J18+F協議会!J18+G協議会!J18+H協議会!J18+I協議会!J18+J協議会!J18</f>
        <v>0</v>
      </c>
      <c r="K18" s="25">
        <f>+A協議会!K18+B協議会!K18+C協議会!K18+D協議会!K18+E協議会!K18+F協議会!K18+G協議会!K18+H協議会!K18+I協議会!K18+J協議会!K18</f>
        <v>0</v>
      </c>
    </row>
    <row r="19" spans="1:11" s="3" customFormat="1" ht="18" x14ac:dyDescent="0.15">
      <c r="A19" s="20"/>
      <c r="B19" s="21"/>
      <c r="C19" s="22" t="s">
        <v>32</v>
      </c>
      <c r="D19" s="23">
        <f>+A協議会!D19+B協議会!D19+C協議会!D19+D協議会!D19+E協議会!D19+F協議会!D19+G協議会!D19+H協議会!D19+I協議会!D19+J協議会!D19</f>
        <v>0</v>
      </c>
      <c r="E19" s="24">
        <f>+A協議会!E19+B協議会!E19+C協議会!E19+D協議会!E19+E協議会!E19+F協議会!E19+G協議会!E19+H協議会!E19+I協議会!E19+J協議会!E19</f>
        <v>0</v>
      </c>
      <c r="F19" s="23">
        <f>+A協議会!F19+B協議会!F19+C協議会!F19+D協議会!F19+E協議会!F19+F協議会!F19+G協議会!F19+H協議会!F19+I協議会!F19+J協議会!F19</f>
        <v>0</v>
      </c>
      <c r="G19" s="24">
        <f>+A協議会!G19+B協議会!G19+C協議会!G19+D協議会!G19+E協議会!G19+F協議会!G19+G協議会!G19+H協議会!G19+I協議会!G19+J協議会!G19</f>
        <v>0</v>
      </c>
      <c r="H19" s="23">
        <f>+A協議会!H19+B協議会!H19+C協議会!H19+D協議会!H19+E協議会!H19+F協議会!H19+G協議会!H19+H協議会!H19+I協議会!H19+J協議会!H19</f>
        <v>0</v>
      </c>
      <c r="I19" s="25">
        <f>+A協議会!I19+B協議会!I19+C協議会!I19+D協議会!I19+E協議会!I19+F協議会!I19+G協議会!I19+H協議会!I19+I協議会!I19+J協議会!I19</f>
        <v>0</v>
      </c>
      <c r="J19" s="23">
        <f>+A協議会!J19+B協議会!J19+C協議会!J19+D協議会!J19+E協議会!J19+F協議会!J19+G協議会!J19+H協議会!J19+I協議会!J19+J協議会!J19</f>
        <v>0</v>
      </c>
      <c r="K19" s="25">
        <f>+A協議会!K19+B協議会!K19+C協議会!K19+D協議会!K19+E協議会!K19+F協議会!K19+G協議会!K19+H協議会!K19+I協議会!K19+J協議会!K19</f>
        <v>0</v>
      </c>
    </row>
    <row r="20" spans="1:11" s="3" customFormat="1" ht="18" x14ac:dyDescent="0.15">
      <c r="A20" s="20"/>
      <c r="B20" s="26"/>
      <c r="C20" s="27" t="s">
        <v>33</v>
      </c>
      <c r="D20" s="23">
        <f>+A協議会!D20+B協議会!D20+C協議会!D20+D協議会!D20+E協議会!D20+F協議会!D20+G協議会!D20+H協議会!D20+I協議会!D20+J協議会!D20</f>
        <v>0</v>
      </c>
      <c r="E20" s="24">
        <f>+A協議会!E20+B協議会!E20+C協議会!E20+D協議会!E20+E協議会!E20+F協議会!E20+G協議会!E20+H協議会!E20+I協議会!E20+J協議会!E20</f>
        <v>0</v>
      </c>
      <c r="F20" s="23">
        <f>+A協議会!F20+B協議会!F20+C協議会!F20+D協議会!F20+E協議会!F20+F協議会!F20+G協議会!F20+H協議会!F20+I協議会!F20+J協議会!F20</f>
        <v>0</v>
      </c>
      <c r="G20" s="24">
        <f>+A協議会!G20+B協議会!G20+C協議会!G20+D協議会!G20+E協議会!G20+F協議会!G20+G協議会!G20+H協議会!G20+I協議会!G20+J協議会!G20</f>
        <v>0</v>
      </c>
      <c r="H20" s="23">
        <f>+A協議会!H20+B協議会!H20+C協議会!H20+D協議会!H20+E協議会!H20+F協議会!H20+G協議会!H20+H協議会!H20+I協議会!H20+J協議会!H20</f>
        <v>0</v>
      </c>
      <c r="I20" s="25">
        <f>+A協議会!I20+B協議会!I20+C協議会!I20+D協議会!I20+E協議会!I20+F協議会!I20+G協議会!I20+H協議会!I20+I協議会!I20+J協議会!I20</f>
        <v>0</v>
      </c>
      <c r="J20" s="23">
        <f>+A協議会!J20+B協議会!J20+C協議会!J20+D協議会!J20+E協議会!J20+F協議会!J20+G協議会!J20+H協議会!J20+I協議会!J20+J協議会!J20</f>
        <v>0</v>
      </c>
      <c r="K20" s="25">
        <f>+A協議会!K20+B協議会!K20+C協議会!K20+D協議会!K20+E協議会!K20+F協議会!K20+G協議会!K20+H協議会!K20+I協議会!K20+J協議会!K20</f>
        <v>0</v>
      </c>
    </row>
    <row r="21" spans="1:11" s="3" customFormat="1" ht="18" x14ac:dyDescent="0.15">
      <c r="A21" s="20"/>
      <c r="B21" s="28"/>
      <c r="C21" s="29" t="s">
        <v>34</v>
      </c>
      <c r="D21" s="23">
        <f>+A協議会!D21+B協議会!D21+C協議会!D21+D協議会!D21+E協議会!D21+F協議会!D21+G協議会!D21+H協議会!D21+I協議会!D21+J協議会!D21</f>
        <v>0</v>
      </c>
      <c r="E21" s="24">
        <f>+A協議会!E21+B協議会!E21+C協議会!E21+D協議会!E21+E協議会!E21+F協議会!E21+G協議会!E21+H協議会!E21+I協議会!E21+J協議会!E21</f>
        <v>0</v>
      </c>
      <c r="F21" s="23">
        <f>+A協議会!F21+B協議会!F21+C協議会!F21+D協議会!F21+E協議会!F21+F協議会!F21+G協議会!F21+H協議会!F21+I協議会!F21+J協議会!F21</f>
        <v>0</v>
      </c>
      <c r="G21" s="24">
        <f>+A協議会!G21+B協議会!G21+C協議会!G21+D協議会!G21+E協議会!G21+F協議会!G21+G協議会!G21+H協議会!G21+I協議会!G21+J協議会!G21</f>
        <v>0</v>
      </c>
      <c r="H21" s="23">
        <f>+A協議会!H21+B協議会!H21+C協議会!H21+D協議会!H21+E協議会!H21+F協議会!H21+G協議会!H21+H協議会!H21+I協議会!H21+J協議会!H21</f>
        <v>0</v>
      </c>
      <c r="I21" s="25">
        <f>+A協議会!I21+B協議会!I21+C協議会!I21+D協議会!I21+E協議会!I21+F協議会!I21+G協議会!I21+H協議会!I21+I協議会!I21+J協議会!I21</f>
        <v>0</v>
      </c>
      <c r="J21" s="23">
        <f>+A協議会!J21+B協議会!J21+C協議会!J21+D協議会!J21+E協議会!J21+F協議会!J21+G協議会!J21+H協議会!J21+I協議会!J21+J協議会!J21</f>
        <v>0</v>
      </c>
      <c r="K21" s="25">
        <f>+A協議会!K21+B協議会!K21+C協議会!K21+D協議会!K21+E協議会!K21+F協議会!K21+G協議会!K21+H協議会!K21+I協議会!K21+J協議会!K21</f>
        <v>0</v>
      </c>
    </row>
    <row r="22" spans="1:11" s="3" customFormat="1" ht="18" x14ac:dyDescent="0.15">
      <c r="A22" s="20"/>
      <c r="B22" s="28"/>
      <c r="C22" s="29" t="s">
        <v>35</v>
      </c>
      <c r="D22" s="23">
        <f>+A協議会!D22+B協議会!D22+C協議会!D22+D協議会!D22+E協議会!D22+F協議会!D22+G協議会!D22+H協議会!D22+I協議会!D22+J協議会!D22</f>
        <v>0</v>
      </c>
      <c r="E22" s="24">
        <f>+A協議会!E22+B協議会!E22+C協議会!E22+D協議会!E22+E協議会!E22+F協議会!E22+G協議会!E22+H協議会!E22+I協議会!E22+J協議会!E22</f>
        <v>0</v>
      </c>
      <c r="F22" s="23">
        <f>+A協議会!F22+B協議会!F22+C協議会!F22+D協議会!F22+E協議会!F22+F協議会!F22+G協議会!F22+H協議会!F22+I協議会!F22+J協議会!F22</f>
        <v>0</v>
      </c>
      <c r="G22" s="24">
        <f>+A協議会!G22+B協議会!G22+C協議会!G22+D協議会!G22+E協議会!G22+F協議会!G22+G協議会!G22+H協議会!G22+I協議会!G22+J協議会!G22</f>
        <v>0</v>
      </c>
      <c r="H22" s="23">
        <f>+A協議会!H22+B協議会!H22+C協議会!H22+D協議会!H22+E協議会!H22+F協議会!H22+G協議会!H22+H協議会!H22+I協議会!H22+J協議会!H22</f>
        <v>0</v>
      </c>
      <c r="I22" s="25">
        <f>+A協議会!I22+B協議会!I22+C協議会!I22+D協議会!I22+E協議会!I22+F協議会!I22+G協議会!I22+H協議会!I22+I協議会!I22+J協議会!I22</f>
        <v>0</v>
      </c>
      <c r="J22" s="23">
        <f>+A協議会!J22+B協議会!J22+C協議会!J22+D協議会!J22+E協議会!J22+F協議会!J22+G協議会!J22+H協議会!J22+I協議会!J22+J協議会!J22</f>
        <v>0</v>
      </c>
      <c r="K22" s="25">
        <f>+A協議会!K22+B協議会!K22+C協議会!K22+D協議会!K22+E協議会!K22+F協議会!K22+G協議会!K22+H協議会!K22+I協議会!K22+J協議会!K22</f>
        <v>0</v>
      </c>
    </row>
    <row r="23" spans="1:11" s="3" customFormat="1" ht="18" x14ac:dyDescent="0.15">
      <c r="A23" s="20"/>
      <c r="B23" s="28"/>
      <c r="C23" s="29" t="s">
        <v>36</v>
      </c>
      <c r="D23" s="23">
        <f>+A協議会!D23+B協議会!D23+C協議会!D23+D協議会!D23+E協議会!D23+F協議会!D23+G協議会!D23+H協議会!D23+I協議会!D23+J協議会!D23</f>
        <v>0</v>
      </c>
      <c r="E23" s="24">
        <f>+A協議会!E23+B協議会!E23+C協議会!E23+D協議会!E23+E協議会!E23+F協議会!E23+G協議会!E23+H協議会!E23+I協議会!E23+J協議会!E23</f>
        <v>0</v>
      </c>
      <c r="F23" s="23">
        <f>+A協議会!F23+B協議会!F23+C協議会!F23+D協議会!F23+E協議会!F23+F協議会!F23+G協議会!F23+H協議会!F23+I協議会!F23+J協議会!F23</f>
        <v>0</v>
      </c>
      <c r="G23" s="24">
        <f>+A協議会!G23+B協議会!G23+C協議会!G23+D協議会!G23+E協議会!G23+F協議会!G23+G協議会!G23+H協議会!G23+I協議会!G23+J協議会!G23</f>
        <v>0</v>
      </c>
      <c r="H23" s="23">
        <f>+A協議会!H23+B協議会!H23+C協議会!H23+D協議会!H23+E協議会!H23+F協議会!H23+G協議会!H23+H協議会!H23+I協議会!H23+J協議会!H23</f>
        <v>0</v>
      </c>
      <c r="I23" s="25">
        <f>+A協議会!I23+B協議会!I23+C協議会!I23+D協議会!I23+E協議会!I23+F協議会!I23+G協議会!I23+H協議会!I23+I協議会!I23+J協議会!I23</f>
        <v>0</v>
      </c>
      <c r="J23" s="23">
        <f>+A協議会!J23+B協議会!J23+C協議会!J23+D協議会!J23+E協議会!J23+F協議会!J23+G協議会!J23+H協議会!J23+I協議会!J23+J協議会!J23</f>
        <v>0</v>
      </c>
      <c r="K23" s="25">
        <f>+A協議会!K23+B協議会!K23+C協議会!K23+D協議会!K23+E協議会!K23+F協議会!K23+G協議会!K23+H協議会!K23+I協議会!K23+J協議会!K23</f>
        <v>0</v>
      </c>
    </row>
    <row r="24" spans="1:11" s="3" customFormat="1" ht="18" x14ac:dyDescent="0.15">
      <c r="A24" s="20"/>
      <c r="B24" s="28"/>
      <c r="C24" s="29" t="s">
        <v>37</v>
      </c>
      <c r="D24" s="23">
        <f>+A協議会!D24+B協議会!D24+C協議会!D24+D協議会!D24+E協議会!D24+F協議会!D24+G協議会!D24+H協議会!D24+I協議会!D24+J協議会!D24</f>
        <v>0</v>
      </c>
      <c r="E24" s="24">
        <f>+A協議会!E24+B協議会!E24+C協議会!E24+D協議会!E24+E協議会!E24+F協議会!E24+G協議会!E24+H協議会!E24+I協議会!E24+J協議会!E24</f>
        <v>0</v>
      </c>
      <c r="F24" s="23">
        <f>+A協議会!F24+B協議会!F24+C協議会!F24+D協議会!F24+E協議会!F24+F協議会!F24+G協議会!F24+H協議会!F24+I協議会!F24+J協議会!F24</f>
        <v>0</v>
      </c>
      <c r="G24" s="24">
        <f>+A協議会!G24+B協議会!G24+C協議会!G24+D協議会!G24+E協議会!G24+F協議会!G24+G協議会!G24+H協議会!G24+I協議会!G24+J協議会!G24</f>
        <v>0</v>
      </c>
      <c r="H24" s="23">
        <f>+A協議会!H24+B協議会!H24+C協議会!H24+D協議会!H24+E協議会!H24+F協議会!H24+G協議会!H24+H協議会!H24+I協議会!H24+J協議会!H24</f>
        <v>0</v>
      </c>
      <c r="I24" s="25">
        <f>+A協議会!I24+B協議会!I24+C協議会!I24+D協議会!I24+E協議会!I24+F協議会!I24+G協議会!I24+H協議会!I24+I協議会!I24+J協議会!I24</f>
        <v>0</v>
      </c>
      <c r="J24" s="23">
        <f>+A協議会!J24+B協議会!J24+C協議会!J24+D協議会!J24+E協議会!J24+F協議会!J24+G協議会!J24+H協議会!J24+I協議会!J24+J協議会!J24</f>
        <v>0</v>
      </c>
      <c r="K24" s="25">
        <f>+A協議会!K24+B協議会!K24+C協議会!K24+D協議会!K24+E協議会!K24+F協議会!K24+G協議会!K24+H協議会!K24+I協議会!K24+J協議会!K24</f>
        <v>0</v>
      </c>
    </row>
    <row r="25" spans="1:11" s="3" customFormat="1" ht="18" x14ac:dyDescent="0.15">
      <c r="A25" s="20"/>
      <c r="B25" s="28"/>
      <c r="C25" s="29" t="s">
        <v>18</v>
      </c>
      <c r="D25" s="23">
        <f>+A協議会!D25+B協議会!D25+C協議会!D25+D協議会!D25+E協議会!D25+F協議会!D25+G協議会!D25+H協議会!D25+I協議会!D25+J協議会!D25</f>
        <v>0</v>
      </c>
      <c r="E25" s="24">
        <f>+A協議会!E25+B協議会!E25+C協議会!E25+D協議会!E25+E協議会!E25+F協議会!E25+G協議会!E25+H協議会!E25+I協議会!E25+J協議会!E25</f>
        <v>0</v>
      </c>
      <c r="F25" s="23">
        <f>+A協議会!F25+B協議会!F25+C協議会!F25+D協議会!F25+E協議会!F25+F協議会!F25+G協議会!F25+H協議会!F25+I協議会!F25+J協議会!F25</f>
        <v>0</v>
      </c>
      <c r="G25" s="24">
        <f>+A協議会!G25+B協議会!G25+C協議会!G25+D協議会!G25+E協議会!G25+F協議会!G25+G協議会!G25+H協議会!G25+I協議会!G25+J協議会!G25</f>
        <v>0</v>
      </c>
      <c r="H25" s="23">
        <f>+A協議会!H25+B協議会!H25+C協議会!H25+D協議会!H25+E協議会!H25+F協議会!H25+G協議会!H25+H協議会!H25+I協議会!H25+J協議会!H25</f>
        <v>0</v>
      </c>
      <c r="I25" s="25">
        <f>+A協議会!I25+B協議会!I25+C協議会!I25+D協議会!I25+E協議会!I25+F協議会!I25+G協議会!I25+H協議会!I25+I協議会!I25+J協議会!I25</f>
        <v>0</v>
      </c>
      <c r="J25" s="23">
        <f>+A協議会!J25+B協議会!J25+C協議会!J25+D協議会!J25+E協議会!J25+F協議会!J25+G協議会!J25+H協議会!J25+I協議会!J25+J協議会!J25</f>
        <v>0</v>
      </c>
      <c r="K25" s="25">
        <f>+A協議会!K25+B協議会!K25+C協議会!K25+D協議会!K25+E協議会!K25+F協議会!K25+G協議会!K25+H協議会!K25+I協議会!K25+J協議会!K25</f>
        <v>0</v>
      </c>
    </row>
    <row r="26" spans="1:11" s="3" customFormat="1" ht="18" x14ac:dyDescent="0.15">
      <c r="A26" s="20"/>
      <c r="B26" s="28"/>
      <c r="C26" s="29" t="s">
        <v>38</v>
      </c>
      <c r="D26" s="23">
        <f>+A協議会!D26+B協議会!D26+C協議会!D26+D協議会!D26+E協議会!D26+F協議会!D26+G協議会!D26+H協議会!D26+I協議会!D26+J協議会!D26</f>
        <v>0</v>
      </c>
      <c r="E26" s="24">
        <f>+A協議会!E26+B協議会!E26+C協議会!E26+D協議会!E26+E協議会!E26+F協議会!E26+G協議会!E26+H協議会!E26+I協議会!E26+J協議会!E26</f>
        <v>0</v>
      </c>
      <c r="F26" s="23">
        <f>+A協議会!F26+B協議会!F26+C協議会!F26+D協議会!F26+E協議会!F26+F協議会!F26+G協議会!F26+H協議会!F26+I協議会!F26+J協議会!F26</f>
        <v>0</v>
      </c>
      <c r="G26" s="24">
        <f>+A協議会!G26+B協議会!G26+C協議会!G26+D協議会!G26+E協議会!G26+F協議会!G26+G協議会!G26+H協議会!G26+I協議会!G26+J協議会!G26</f>
        <v>0</v>
      </c>
      <c r="H26" s="23">
        <f>+A協議会!H26+B協議会!H26+C協議会!H26+D協議会!H26+E協議会!H26+F協議会!H26+G協議会!H26+H協議会!H26+I協議会!H26+J協議会!H26</f>
        <v>0</v>
      </c>
      <c r="I26" s="25">
        <f>+A協議会!I26+B協議会!I26+C協議会!I26+D協議会!I26+E協議会!I26+F協議会!I26+G協議会!I26+H協議会!I26+I協議会!I26+J協議会!I26</f>
        <v>0</v>
      </c>
      <c r="J26" s="23">
        <f>+A協議会!J26+B協議会!J26+C協議会!J26+D協議会!J26+E協議会!J26+F協議会!J26+G協議会!J26+H協議会!J26+I協議会!J26+J協議会!J26</f>
        <v>0</v>
      </c>
      <c r="K26" s="25">
        <f>+A協議会!K26+B協議会!K26+C協議会!K26+D協議会!K26+E協議会!K26+F協議会!K26+G協議会!K26+H協議会!K26+I協議会!K26+J協議会!K26</f>
        <v>0</v>
      </c>
    </row>
    <row r="27" spans="1:11" s="3" customFormat="1" ht="18" x14ac:dyDescent="0.15">
      <c r="A27" s="20"/>
      <c r="B27" s="26"/>
      <c r="C27" s="27" t="s">
        <v>5</v>
      </c>
      <c r="D27" s="23">
        <f>+A協議会!D27+B協議会!D27+C協議会!D27+D協議会!D27+E協議会!D27+F協議会!D27+G協議会!D27+H協議会!D27+I協議会!D27+J協議会!D27</f>
        <v>0</v>
      </c>
      <c r="E27" s="24">
        <f>+A協議会!E27+B協議会!E27+C協議会!E27+D協議会!E27+E協議会!E27+F協議会!E27+G協議会!E27+H協議会!E27+I協議会!E27+J協議会!E27</f>
        <v>0</v>
      </c>
      <c r="F27" s="23">
        <f>+A協議会!F27+B協議会!F27+C協議会!F27+D協議会!F27+E協議会!F27+F協議会!F27+G協議会!F27+H協議会!F27+I協議会!F27+J協議会!F27</f>
        <v>0</v>
      </c>
      <c r="G27" s="24">
        <f>+A協議会!G27+B協議会!G27+C協議会!G27+D協議会!G27+E協議会!G27+F協議会!G27+G協議会!G27+H協議会!G27+I協議会!G27+J協議会!G27</f>
        <v>0</v>
      </c>
      <c r="H27" s="23">
        <f>+A協議会!H27+B協議会!H27+C協議会!H27+D協議会!H27+E協議会!H27+F協議会!H27+G協議会!H27+H協議会!H27+I協議会!H27+J協議会!H27</f>
        <v>0</v>
      </c>
      <c r="I27" s="25">
        <f>+A協議会!I27+B協議会!I27+C協議会!I27+D協議会!I27+E協議会!I27+F協議会!I27+G協議会!I27+H協議会!I27+I協議会!I27+J協議会!I27</f>
        <v>0</v>
      </c>
      <c r="J27" s="23">
        <f>+A協議会!J27+B協議会!J27+C協議会!J27+D協議会!J27+E協議会!J27+F協議会!J27+G協議会!J27+H協議会!J27+I協議会!J27+J協議会!J27</f>
        <v>0</v>
      </c>
      <c r="K27" s="25">
        <f>+A協議会!K27+B協議会!K27+C協議会!K27+D協議会!K27+E協議会!K27+F協議会!K27+G協議会!K27+H協議会!K27+I協議会!K27+J協議会!K27</f>
        <v>0</v>
      </c>
    </row>
    <row r="28" spans="1:11" s="3" customFormat="1" ht="18" x14ac:dyDescent="0.15">
      <c r="A28" s="20"/>
      <c r="B28" s="26"/>
      <c r="C28" s="27" t="s">
        <v>6</v>
      </c>
      <c r="D28" s="23">
        <f>+A協議会!D28+B協議会!D28+C協議会!D28+D協議会!D28+E協議会!D28+F協議会!D28+G協議会!D28+H協議会!D28+I協議会!D28+J協議会!D28</f>
        <v>0</v>
      </c>
      <c r="E28" s="24">
        <f>+A協議会!E28+B協議会!E28+C協議会!E28+D協議会!E28+E協議会!E28+F協議会!E28+G協議会!E28+H協議会!E28+I協議会!E28+J協議会!E28</f>
        <v>0</v>
      </c>
      <c r="F28" s="23">
        <f>+A協議会!F28+B協議会!F28+C協議会!F28+D協議会!F28+E協議会!F28+F協議会!F28+G協議会!F28+H協議会!F28+I協議会!F28+J協議会!F28</f>
        <v>0</v>
      </c>
      <c r="G28" s="24">
        <f>+A協議会!G28+B協議会!G28+C協議会!G28+D協議会!G28+E協議会!G28+F協議会!G28+G協議会!G28+H協議会!G28+I協議会!G28+J協議会!G28</f>
        <v>0</v>
      </c>
      <c r="H28" s="23">
        <f>+A協議会!H28+B協議会!H28+C協議会!H28+D協議会!H28+E協議会!H28+F協議会!H28+G協議会!H28+H協議会!H28+I協議会!H28+J協議会!H28</f>
        <v>0</v>
      </c>
      <c r="I28" s="25">
        <f>+A協議会!I28+B協議会!I28+C協議会!I28+D協議会!I28+E協議会!I28+F協議会!I28+G協議会!I28+H協議会!I28+I協議会!I28+J協議会!I28</f>
        <v>0</v>
      </c>
      <c r="J28" s="23">
        <f>+A協議会!J28+B協議会!J28+C協議会!J28+D協議会!J28+E協議会!J28+F協議会!J28+G協議会!J28+H協議会!J28+I協議会!J28+J協議会!J28</f>
        <v>0</v>
      </c>
      <c r="K28" s="25">
        <f>+A協議会!K28+B協議会!K28+C協議会!K28+D協議会!K28+E協議会!K28+F協議会!K28+G協議会!K28+H協議会!K28+I協議会!K28+J協議会!K28</f>
        <v>0</v>
      </c>
    </row>
    <row r="29" spans="1:11" s="3" customFormat="1" ht="18" x14ac:dyDescent="0.15">
      <c r="A29" s="20"/>
      <c r="B29" s="26"/>
      <c r="C29" s="27" t="s">
        <v>7</v>
      </c>
      <c r="D29" s="23">
        <f>+A協議会!D29+B協議会!D29+C協議会!D29+D協議会!D29+E協議会!D29+F協議会!D29+G協議会!D29+H協議会!D29+I協議会!D29+J協議会!D29</f>
        <v>0</v>
      </c>
      <c r="E29" s="24">
        <f>+A協議会!E29+B協議会!E29+C協議会!E29+D協議会!E29+E協議会!E29+F協議会!E29+G協議会!E29+H協議会!E29+I協議会!E29+J協議会!E29</f>
        <v>0</v>
      </c>
      <c r="F29" s="23">
        <f>+A協議会!F29+B協議会!F29+C協議会!F29+D協議会!F29+E協議会!F29+F協議会!F29+G協議会!F29+H協議会!F29+I協議会!F29+J協議会!F29</f>
        <v>0</v>
      </c>
      <c r="G29" s="24">
        <f>+A協議会!G29+B協議会!G29+C協議会!G29+D協議会!G29+E協議会!G29+F協議会!G29+G協議会!G29+H協議会!G29+I協議会!G29+J協議会!G29</f>
        <v>0</v>
      </c>
      <c r="H29" s="23">
        <f>+A協議会!H29+B協議会!H29+C協議会!H29+D協議会!H29+E協議会!H29+F協議会!H29+G協議会!H29+H協議会!H29+I協議会!H29+J協議会!H29</f>
        <v>0</v>
      </c>
      <c r="I29" s="25">
        <f>+A協議会!I29+B協議会!I29+C協議会!I29+D協議会!I29+E協議会!I29+F協議会!I29+G協議会!I29+H協議会!I29+I協議会!I29+J協議会!I29</f>
        <v>0</v>
      </c>
      <c r="J29" s="23">
        <f>+A協議会!J29+B協議会!J29+C協議会!J29+D協議会!J29+E協議会!J29+F協議会!J29+G協議会!J29+H協議会!J29+I協議会!J29+J協議会!J29</f>
        <v>0</v>
      </c>
      <c r="K29" s="25">
        <f>+A協議会!K29+B協議会!K29+C協議会!K29+D協議会!K29+E協議会!K29+F協議会!K29+G協議会!K29+H協議会!K29+I協議会!K29+J協議会!K29</f>
        <v>0</v>
      </c>
    </row>
    <row r="30" spans="1:11" s="3" customFormat="1" ht="18" x14ac:dyDescent="0.15">
      <c r="A30" s="20"/>
      <c r="B30" s="26"/>
      <c r="C30" s="27" t="s">
        <v>8</v>
      </c>
      <c r="D30" s="23">
        <f>+A協議会!D30+B協議会!D30+C協議会!D30+D協議会!D30+E協議会!D30+F協議会!D30+G協議会!D30+H協議会!D30+I協議会!D30+J協議会!D30</f>
        <v>0</v>
      </c>
      <c r="E30" s="24">
        <f>+A協議会!E30+B協議会!E30+C協議会!E30+D協議会!E30+E協議会!E30+F協議会!E30+G協議会!E30+H協議会!E30+I協議会!E30+J協議会!E30</f>
        <v>0</v>
      </c>
      <c r="F30" s="23">
        <f>+A協議会!F30+B協議会!F30+C協議会!F30+D協議会!F30+E協議会!F30+F協議会!F30+G協議会!F30+H協議会!F30+I協議会!F30+J協議会!F30</f>
        <v>0</v>
      </c>
      <c r="G30" s="24">
        <f>+A協議会!G30+B協議会!G30+C協議会!G30+D協議会!G30+E協議会!G30+F協議会!G30+G協議会!G30+H協議会!G30+I協議会!G30+J協議会!G30</f>
        <v>0</v>
      </c>
      <c r="H30" s="23">
        <f>+A協議会!H30+B協議会!H30+C協議会!H30+D協議会!H30+E協議会!H30+F協議会!H30+G協議会!H30+H協議会!H30+I協議会!H30+J協議会!H30</f>
        <v>0</v>
      </c>
      <c r="I30" s="25">
        <f>+A協議会!I30+B協議会!I30+C協議会!I30+D協議会!I30+E協議会!I30+F協議会!I30+G協議会!I30+H協議会!I30+I協議会!I30+J協議会!I30</f>
        <v>0</v>
      </c>
      <c r="J30" s="23">
        <f>+A協議会!J30+B協議会!J30+C協議会!J30+D協議会!J30+E協議会!J30+F協議会!J30+G協議会!J30+H協議会!J30+I協議会!J30+J協議会!J30</f>
        <v>0</v>
      </c>
      <c r="K30" s="25">
        <f>+A協議会!K30+B協議会!K30+C協議会!K30+D協議会!K30+E協議会!K30+F協議会!K30+G協議会!K30+H協議会!K30+I協議会!K30+J協議会!K30</f>
        <v>0</v>
      </c>
    </row>
    <row r="31" spans="1:11" s="3" customFormat="1" ht="18" x14ac:dyDescent="0.15">
      <c r="A31" s="20"/>
      <c r="B31" s="26"/>
      <c r="C31" s="27" t="s">
        <v>9</v>
      </c>
      <c r="D31" s="23">
        <f>+A協議会!D31+B協議会!D31+C協議会!D31+D協議会!D31+E協議会!D31+F協議会!D31+G協議会!D31+H協議会!D31+I協議会!D31+J協議会!D31</f>
        <v>0</v>
      </c>
      <c r="E31" s="24">
        <f>+A協議会!E31+B協議会!E31+C協議会!E31+D協議会!E31+E協議会!E31+F協議会!E31+G協議会!E31+H協議会!E31+I協議会!E31+J協議会!E31</f>
        <v>0</v>
      </c>
      <c r="F31" s="23">
        <f>+A協議会!F31+B協議会!F31+C協議会!F31+D協議会!F31+E協議会!F31+F協議会!F31+G協議会!F31+H協議会!F31+I協議会!F31+J協議会!F31</f>
        <v>0</v>
      </c>
      <c r="G31" s="24">
        <f>+A協議会!G31+B協議会!G31+C協議会!G31+D協議会!G31+E協議会!G31+F協議会!G31+G協議会!G31+H協議会!G31+I協議会!G31+J協議会!G31</f>
        <v>0</v>
      </c>
      <c r="H31" s="23">
        <f>+A協議会!H31+B協議会!H31+C協議会!H31+D協議会!H31+E協議会!H31+F協議会!H31+G協議会!H31+H協議会!H31+I協議会!H31+J協議会!H31</f>
        <v>0</v>
      </c>
      <c r="I31" s="25">
        <f>+A協議会!I31+B協議会!I31+C協議会!I31+D協議会!I31+E協議会!I31+F協議会!I31+G協議会!I31+H協議会!I31+I協議会!I31+J協議会!I31</f>
        <v>0</v>
      </c>
      <c r="J31" s="23">
        <f>+A協議会!J31+B協議会!J31+C協議会!J31+D協議会!J31+E協議会!J31+F協議会!J31+G協議会!J31+H協議会!J31+I協議会!J31+J協議会!J31</f>
        <v>0</v>
      </c>
      <c r="K31" s="25">
        <f>+A協議会!K31+B協議会!K31+C協議会!K31+D協議会!K31+E協議会!K31+F協議会!K31+G協議会!K31+H協議会!K31+I協議会!K31+J協議会!K31</f>
        <v>0</v>
      </c>
    </row>
    <row r="32" spans="1:11" s="3" customFormat="1" ht="18" x14ac:dyDescent="0.15">
      <c r="A32" s="20"/>
      <c r="B32" s="26"/>
      <c r="C32" s="27" t="s">
        <v>10</v>
      </c>
      <c r="D32" s="23">
        <f>+A協議会!D32+B協議会!D32+C協議会!D32+D協議会!D32+E協議会!D32+F協議会!D32+G協議会!D32+H協議会!D32+I協議会!D32+J協議会!D32</f>
        <v>0</v>
      </c>
      <c r="E32" s="24">
        <f>+A協議会!E32+B協議会!E32+C協議会!E32+D協議会!E32+E協議会!E32+F協議会!E32+G協議会!E32+H協議会!E32+I協議会!E32+J協議会!E32</f>
        <v>0</v>
      </c>
      <c r="F32" s="23">
        <f>+A協議会!F32+B協議会!F32+C協議会!F32+D協議会!F32+E協議会!F32+F協議会!F32+G協議会!F32+H協議会!F32+I協議会!F32+J協議会!F32</f>
        <v>0</v>
      </c>
      <c r="G32" s="24">
        <f>+A協議会!G32+B協議会!G32+C協議会!G32+D協議会!G32+E協議会!G32+F協議会!G32+G協議会!G32+H協議会!G32+I協議会!G32+J協議会!G32</f>
        <v>0</v>
      </c>
      <c r="H32" s="23">
        <f>+A協議会!H32+B協議会!H32+C協議会!H32+D協議会!H32+E協議会!H32+F協議会!H32+G協議会!H32+H協議会!H32+I協議会!H32+J協議会!H32</f>
        <v>0</v>
      </c>
      <c r="I32" s="25">
        <f>+A協議会!I32+B協議会!I32+C協議会!I32+D協議会!I32+E協議会!I32+F協議会!I32+G協議会!I32+H協議会!I32+I協議会!I32+J協議会!I32</f>
        <v>0</v>
      </c>
      <c r="J32" s="23">
        <f>+A協議会!J32+B協議会!J32+C協議会!J32+D協議会!J32+E協議会!J32+F協議会!J32+G協議会!J32+H協議会!J32+I協議会!J32+J協議会!J32</f>
        <v>0</v>
      </c>
      <c r="K32" s="25">
        <f>+A協議会!K32+B協議会!K32+C協議会!K32+D協議会!K32+E協議会!K32+F協議会!K32+G協議会!K32+H協議会!K32+I協議会!K32+J協議会!K32</f>
        <v>0</v>
      </c>
    </row>
    <row r="33" spans="1:11" s="3" customFormat="1" ht="18" x14ac:dyDescent="0.15">
      <c r="A33" s="20"/>
      <c r="B33" s="26"/>
      <c r="C33" s="27" t="s">
        <v>11</v>
      </c>
      <c r="D33" s="23">
        <f>+A協議会!D33+B協議会!D33+C協議会!D33+D協議会!D33+E協議会!D33+F協議会!D33+G協議会!D33+H協議会!D33+I協議会!D33+J協議会!D33</f>
        <v>0</v>
      </c>
      <c r="E33" s="24">
        <f>+A協議会!E33+B協議会!E33+C協議会!E33+D協議会!E33+E協議会!E33+F協議会!E33+G協議会!E33+H協議会!E33+I協議会!E33+J協議会!E33</f>
        <v>0</v>
      </c>
      <c r="F33" s="23">
        <f>+A協議会!F33+B協議会!F33+C協議会!F33+D協議会!F33+E協議会!F33+F協議会!F33+G協議会!F33+H協議会!F33+I協議会!F33+J協議会!F33</f>
        <v>0</v>
      </c>
      <c r="G33" s="24">
        <f>+A協議会!G33+B協議会!G33+C協議会!G33+D協議会!G33+E協議会!G33+F協議会!G33+G協議会!G33+H協議会!G33+I協議会!G33+J協議会!G33</f>
        <v>0</v>
      </c>
      <c r="H33" s="23">
        <f>+A協議会!H33+B協議会!H33+C協議会!H33+D協議会!H33+E協議会!H33+F協議会!H33+G協議会!H33+H協議会!H33+I協議会!H33+J協議会!H33</f>
        <v>0</v>
      </c>
      <c r="I33" s="25">
        <f>+A協議会!I33+B協議会!I33+C協議会!I33+D協議会!I33+E協議会!I33+F協議会!I33+G協議会!I33+H協議会!I33+I協議会!I33+J協議会!I33</f>
        <v>0</v>
      </c>
      <c r="J33" s="23">
        <f>+A協議会!J33+B協議会!J33+C協議会!J33+D協議会!J33+E協議会!J33+F協議会!J33+G協議会!J33+H協議会!J33+I協議会!J33+J協議会!J33</f>
        <v>0</v>
      </c>
      <c r="K33" s="25">
        <f>+A協議会!K33+B協議会!K33+C協議会!K33+D協議会!K33+E協議会!K33+F協議会!K33+G協議会!K33+H協議会!K33+I協議会!K33+J協議会!K33</f>
        <v>0</v>
      </c>
    </row>
    <row r="34" spans="1:11" s="3" customFormat="1" ht="18" x14ac:dyDescent="0.15">
      <c r="A34" s="20"/>
      <c r="B34" s="26"/>
      <c r="C34" s="27" t="s">
        <v>12</v>
      </c>
      <c r="D34" s="23">
        <f>+A協議会!D34+B協議会!D34+C協議会!D34+D協議会!D34+E協議会!D34+F協議会!D34+G協議会!D34+H協議会!D34+I協議会!D34+J協議会!D34</f>
        <v>0</v>
      </c>
      <c r="E34" s="24">
        <f>+A協議会!E34+B協議会!E34+C協議会!E34+D協議会!E34+E協議会!E34+F協議会!E34+G協議会!E34+H協議会!E34+I協議会!E34+J協議会!E34</f>
        <v>0</v>
      </c>
      <c r="F34" s="23">
        <f>+A協議会!F34+B協議会!F34+C協議会!F34+D協議会!F34+E協議会!F34+F協議会!F34+G協議会!F34+H協議会!F34+I協議会!F34+J協議会!F34</f>
        <v>0</v>
      </c>
      <c r="G34" s="24">
        <f>+A協議会!G34+B協議会!G34+C協議会!G34+D協議会!G34+E協議会!G34+F協議会!G34+G協議会!G34+H協議会!G34+I協議会!G34+J協議会!G34</f>
        <v>0</v>
      </c>
      <c r="H34" s="23">
        <f>+A協議会!H34+B協議会!H34+C協議会!H34+D協議会!H34+E協議会!H34+F協議会!H34+G協議会!H34+H協議会!H34+I協議会!H34+J協議会!H34</f>
        <v>0</v>
      </c>
      <c r="I34" s="25">
        <f>+A協議会!I34+B協議会!I34+C協議会!I34+D協議会!I34+E協議会!I34+F協議会!I34+G協議会!I34+H協議会!I34+I協議会!I34+J協議会!I34</f>
        <v>0</v>
      </c>
      <c r="J34" s="23">
        <f>+A協議会!J34+B協議会!J34+C協議会!J34+D協議会!J34+E協議会!J34+F協議会!J34+G協議会!J34+H協議会!J34+I協議会!J34+J協議会!J34</f>
        <v>0</v>
      </c>
      <c r="K34" s="25">
        <f>+A協議会!K34+B協議会!K34+C協議会!K34+D協議会!K34+E協議会!K34+F協議会!K34+G協議会!K34+H協議会!K34+I協議会!K34+J協議会!K34</f>
        <v>0</v>
      </c>
    </row>
    <row r="35" spans="1:11" s="3" customFormat="1" ht="18" x14ac:dyDescent="0.15">
      <c r="A35" s="20"/>
      <c r="B35" s="26"/>
      <c r="C35" s="27" t="s">
        <v>39</v>
      </c>
      <c r="D35" s="23">
        <f>+A協議会!D35+B協議会!D35+C協議会!D35+D協議会!D35+E協議会!D35+F協議会!D35+G協議会!D35+H協議会!D35+I協議会!D35+J協議会!D35</f>
        <v>0</v>
      </c>
      <c r="E35" s="24">
        <f>+A協議会!E35+B協議会!E35+C協議会!E35+D協議会!E35+E協議会!E35+F協議会!E35+G協議会!E35+H協議会!E35+I協議会!E35+J協議会!E35</f>
        <v>0</v>
      </c>
      <c r="F35" s="23">
        <f>+A協議会!F35+B協議会!F35+C協議会!F35+D協議会!F35+E協議会!F35+F協議会!F35+G協議会!F35+H協議会!F35+I協議会!F35+J協議会!F35</f>
        <v>0</v>
      </c>
      <c r="G35" s="24">
        <f>+A協議会!G35+B協議会!G35+C協議会!G35+D協議会!G35+E協議会!G35+F協議会!G35+G協議会!G35+H協議会!G35+I協議会!G35+J協議会!G35</f>
        <v>0</v>
      </c>
      <c r="H35" s="23">
        <f>+A協議会!H35+B協議会!H35+C協議会!H35+D協議会!H35+E協議会!H35+F協議会!H35+G協議会!H35+H協議会!H35+I協議会!H35+J協議会!H35</f>
        <v>0</v>
      </c>
      <c r="I35" s="25">
        <f>+A協議会!I35+B協議会!I35+C協議会!I35+D協議会!I35+E協議会!I35+F協議会!I35+G協議会!I35+H協議会!I35+I協議会!I35+J協議会!I35</f>
        <v>0</v>
      </c>
      <c r="J35" s="23">
        <f>+A協議会!J35+B協議会!J35+C協議会!J35+D協議会!J35+E協議会!J35+F協議会!J35+G協議会!J35+H協議会!J35+I協議会!J35+J協議会!J35</f>
        <v>0</v>
      </c>
      <c r="K35" s="25">
        <f>+A協議会!K35+B協議会!K35+C協議会!K35+D協議会!K35+E協議会!K35+F協議会!K35+G協議会!K35+H協議会!K35+I協議会!K35+J協議会!K35</f>
        <v>0</v>
      </c>
    </row>
    <row r="36" spans="1:11" s="3" customFormat="1" ht="18.75" thickBot="1" x14ac:dyDescent="0.2">
      <c r="A36" s="20"/>
      <c r="B36" s="26"/>
      <c r="C36" s="27" t="s">
        <v>15</v>
      </c>
      <c r="D36" s="23">
        <f>+A協議会!D36+B協議会!D36+C協議会!D36+D協議会!D36+E協議会!D36+F協議会!D36+G協議会!D36+H協議会!D36+I協議会!D36+J協議会!D36</f>
        <v>0</v>
      </c>
      <c r="E36" s="24">
        <f>+A協議会!E36+B協議会!E36+C協議会!E36+D協議会!E36+E協議会!E36+F協議会!E36+G協議会!E36+H協議会!E36+I協議会!E36+J協議会!E36</f>
        <v>0</v>
      </c>
      <c r="F36" s="23">
        <f>+A協議会!F36+B協議会!F36+C協議会!F36+D協議会!F36+E協議会!F36+F協議会!F36+G協議会!F36+H協議会!F36+I協議会!F36+J協議会!F36</f>
        <v>0</v>
      </c>
      <c r="G36" s="24">
        <f>+A協議会!G36+B協議会!G36+C協議会!G36+D協議会!G36+E協議会!G36+F協議会!G36+G協議会!G36+H協議会!G36+I協議会!G36+J協議会!G36</f>
        <v>0</v>
      </c>
      <c r="H36" s="23">
        <f>+A協議会!H36+B協議会!H36+C協議会!H36+D協議会!H36+E協議会!H36+F協議会!H36+G協議会!H36+H協議会!H36+I協議会!H36+J協議会!H36</f>
        <v>0</v>
      </c>
      <c r="I36" s="25">
        <f>+A協議会!I36+B協議会!I36+C協議会!I36+D協議会!I36+E協議会!I36+F協議会!I36+G協議会!I36+H協議会!I36+I協議会!I36+J協議会!I36</f>
        <v>0</v>
      </c>
      <c r="J36" s="23">
        <f>+A協議会!J36+B協議会!J36+C協議会!J36+D協議会!J36+E協議会!J36+F協議会!J36+G協議会!J36+H協議会!J36+I協議会!J36+J協議会!J36</f>
        <v>0</v>
      </c>
      <c r="K36" s="25">
        <f>+A協議会!K36+B協議会!K36+C協議会!K36+D協議会!K36+E協議会!K36+F協議会!K36+G協議会!K36+H協議会!K36+I協議会!K36+J協議会!K36</f>
        <v>0</v>
      </c>
    </row>
    <row r="37" spans="1:11" s="3" customFormat="1" ht="18" x14ac:dyDescent="0.15">
      <c r="A37" s="15" t="s">
        <v>40</v>
      </c>
      <c r="B37" s="16"/>
      <c r="C37" s="16"/>
      <c r="D37" s="17">
        <f>SUM(D38,D39,D40,D47,D53,D54,D61)</f>
        <v>0</v>
      </c>
      <c r="E37" s="30">
        <f t="shared" ref="E37:G37" si="2">SUM(E38,E39,E40,E47,E53,E54,E61)</f>
        <v>0</v>
      </c>
      <c r="F37" s="17">
        <f t="shared" si="2"/>
        <v>0</v>
      </c>
      <c r="G37" s="30">
        <f t="shared" si="2"/>
        <v>0</v>
      </c>
      <c r="H37" s="17">
        <f t="shared" ref="H37:H62" si="3">+D37+F37</f>
        <v>0</v>
      </c>
      <c r="I37" s="19">
        <f t="shared" ref="I37:I62" si="4">+E37+G37</f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>
        <f>+A協議会!D38+B協議会!D38+C協議会!D38+D協議会!D38+E協議会!D38+F協議会!D38+G協議会!D38+H協議会!D38+I協議会!D38+J協議会!D38</f>
        <v>0</v>
      </c>
      <c r="E38" s="24">
        <f>+A協議会!E38+B協議会!E38+C協議会!E38+D協議会!E38+E協議会!E38+F協議会!E38+G協議会!E38+H協議会!E38+I協議会!E38+J協議会!E38</f>
        <v>0</v>
      </c>
      <c r="F38" s="23">
        <f>+A協議会!F38+B協議会!F38+C協議会!F38+D協議会!F38+E協議会!F38+F協議会!F38+G協議会!F38+H協議会!F38+I協議会!F38+J協議会!F38</f>
        <v>0</v>
      </c>
      <c r="G38" s="24">
        <f>+A協議会!G38+B協議会!G38+C協議会!G38+D協議会!G38+E協議会!G38+F協議会!G38+G協議会!G38+H協議会!G38+I協議会!G38+J協議会!G38</f>
        <v>0</v>
      </c>
      <c r="H38" s="23">
        <f>+A協議会!H38+B協議会!H38+C協議会!H38+D協議会!H38+E協議会!H38+F協議会!H38+G協議会!H38+H協議会!H38+I協議会!H38+J協議会!H38</f>
        <v>0</v>
      </c>
      <c r="I38" s="25">
        <f>+A協議会!I38+B協議会!I38+C協議会!I38+D協議会!I38+E協議会!I38+F協議会!I38+G協議会!I38+H協議会!I38+I協議会!I38+J協議会!I38</f>
        <v>0</v>
      </c>
      <c r="J38" s="23">
        <f>+A協議会!J38+B協議会!J38+C協議会!J38+D協議会!J38+E協議会!J38+F協議会!J38+G協議会!J38+H協議会!J38+I協議会!J38+J協議会!J38</f>
        <v>0</v>
      </c>
      <c r="K38" s="25">
        <f>+A協議会!K38+B協議会!K38+C協議会!K38+D協議会!K38+E協議会!K38+F協議会!K38+G協議会!K38+H協議会!K38+I協議会!K38+J協議会!K38</f>
        <v>0</v>
      </c>
    </row>
    <row r="39" spans="1:11" s="3" customFormat="1" ht="18" customHeight="1" x14ac:dyDescent="0.15">
      <c r="A39" s="20"/>
      <c r="B39" s="31"/>
      <c r="C39" s="27" t="s">
        <v>42</v>
      </c>
      <c r="D39" s="23">
        <f>+A協議会!D39+B協議会!D39+C協議会!D39+D協議会!D39+E協議会!D39+F協議会!D39+G協議会!D39+H協議会!D39+I協議会!D39+J協議会!D39</f>
        <v>0</v>
      </c>
      <c r="E39" s="24">
        <f>+A協議会!E39+B協議会!E39+C協議会!E39+D協議会!E39+E協議会!E39+F協議会!E39+G協議会!E39+H協議会!E39+I協議会!E39+J協議会!E39</f>
        <v>0</v>
      </c>
      <c r="F39" s="23">
        <f>+A協議会!F39+B協議会!F39+C協議会!F39+D協議会!F39+E協議会!F39+F協議会!F39+G協議会!F39+H協議会!F39+I協議会!F39+J協議会!F39</f>
        <v>0</v>
      </c>
      <c r="G39" s="24">
        <f>+A協議会!G39+B協議会!G39+C協議会!G39+D協議会!G39+E協議会!G39+F協議会!G39+G協議会!G39+H協議会!G39+I協議会!G39+J協議会!G39</f>
        <v>0</v>
      </c>
      <c r="H39" s="23">
        <f>+A協議会!H39+B協議会!H39+C協議会!H39+D協議会!H39+E協議会!H39+F協議会!H39+G協議会!H39+H協議会!H39+I協議会!H39+J協議会!H39</f>
        <v>0</v>
      </c>
      <c r="I39" s="25">
        <f>+A協議会!I39+B協議会!I39+C協議会!I39+D協議会!I39+E協議会!I39+F協議会!I39+G協議会!I39+H協議会!I39+I協議会!I39+J協議会!I39</f>
        <v>0</v>
      </c>
      <c r="J39" s="23">
        <f>+A協議会!J39+B協議会!J39+C協議会!J39+D協議会!J39+E協議会!J39+F協議会!J39+G協議会!J39+H協議会!J39+I協議会!J39+J協議会!J39</f>
        <v>0</v>
      </c>
      <c r="K39" s="25">
        <f>+A協議会!K39+B協議会!K39+C協議会!K39+D協議会!K39+E協議会!K39+F協議会!K39+G協議会!K39+H協議会!K39+I協議会!K39+J協議会!K39</f>
        <v>0</v>
      </c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4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>
        <f>+A協議会!D41+B協議会!D41+C協議会!D41+D協議会!D41+E協議会!D41+F協議会!D41+G協議会!D41+H協議会!D41+I協議会!D41+J協議会!D41</f>
        <v>0</v>
      </c>
      <c r="E41" s="25">
        <f>+A協議会!E41+B協議会!E41+C協議会!E41+D協議会!E41+E協議会!E41+F協議会!E41+G協議会!E41+H協議会!E41+I協議会!E41+J協議会!E41</f>
        <v>0</v>
      </c>
      <c r="F41" s="23">
        <f>+A協議会!F41+B協議会!F41+C協議会!F41+D協議会!F41+E協議会!F41+F協議会!F41+G協議会!F41+H協議会!F41+I協議会!F41+J協議会!F41</f>
        <v>0</v>
      </c>
      <c r="G41" s="25">
        <f>+A協議会!G41+B協議会!G41+C協議会!G41+D協議会!G41+E協議会!G41+F協議会!G41+G協議会!G41+H協議会!G41+I協議会!G41+J協議会!G41</f>
        <v>0</v>
      </c>
      <c r="H41" s="23">
        <f>+A協議会!H41+B協議会!H41+C協議会!H41+D協議会!H41+E協議会!H41+F協議会!H41+G協議会!H41+H協議会!H41+I協議会!H41+J協議会!H41</f>
        <v>0</v>
      </c>
      <c r="I41" s="25">
        <f>+A協議会!I41+B協議会!I41+C協議会!I41+D協議会!I41+E協議会!I41+F協議会!I41+G協議会!I41+H協議会!I41+I協議会!I41+J協議会!I41</f>
        <v>0</v>
      </c>
      <c r="J41" s="23">
        <f>+A協議会!J41+B協議会!J41+C協議会!J41+D協議会!J41+E協議会!J41+F協議会!J41+G協議会!J41+H協議会!J41+I協議会!J41+J協議会!J41</f>
        <v>0</v>
      </c>
      <c r="K41" s="25">
        <f>+A協議会!K41+B協議会!K41+C協議会!K41+D協議会!K41+E協議会!K41+F協議会!K41+G協議会!K41+H協議会!K41+I協議会!K41+J協議会!K41</f>
        <v>0</v>
      </c>
    </row>
    <row r="42" spans="1:11" s="3" customFormat="1" ht="18" x14ac:dyDescent="0.15">
      <c r="A42" s="20"/>
      <c r="B42" s="37"/>
      <c r="C42" s="26" t="s">
        <v>20</v>
      </c>
      <c r="D42" s="23">
        <f>+A協議会!D42+B協議会!D42+C協議会!D42+D協議会!D42+E協議会!D42+F協議会!D42+G協議会!D42+H協議会!D42+I協議会!D42+J協議会!D42</f>
        <v>0</v>
      </c>
      <c r="E42" s="25">
        <f>+A協議会!E42+B協議会!E42+C協議会!E42+D協議会!E42+E協議会!E42+F協議会!E42+G協議会!E42+H協議会!E42+I協議会!E42+J協議会!E42</f>
        <v>0</v>
      </c>
      <c r="F42" s="23">
        <f>+A協議会!F42+B協議会!F42+C協議会!F42+D協議会!F42+E協議会!F42+F協議会!F42+G協議会!F42+H協議会!F42+I協議会!F42+J協議会!F42</f>
        <v>0</v>
      </c>
      <c r="G42" s="25">
        <f>+A協議会!G42+B協議会!G42+C協議会!G42+D協議会!G42+E協議会!G42+F協議会!G42+G協議会!G42+H協議会!G42+I協議会!G42+J協議会!G42</f>
        <v>0</v>
      </c>
      <c r="H42" s="23">
        <f>+A協議会!H42+B協議会!H42+C協議会!H42+D協議会!H42+E協議会!H42+F協議会!H42+G協議会!H42+H協議会!H42+I協議会!H42+J協議会!H42</f>
        <v>0</v>
      </c>
      <c r="I42" s="25">
        <f>+A協議会!I42+B協議会!I42+C協議会!I42+D協議会!I42+E協議会!I42+F協議会!I42+G協議会!I42+H協議会!I42+I協議会!I42+J協議会!I42</f>
        <v>0</v>
      </c>
      <c r="J42" s="23">
        <f>+A協議会!J42+B協議会!J42+C協議会!J42+D協議会!J42+E協議会!J42+F協議会!J42+G協議会!J42+H協議会!J42+I協議会!J42+J協議会!J42</f>
        <v>0</v>
      </c>
      <c r="K42" s="25">
        <f>+A協議会!K42+B協議会!K42+C協議会!K42+D協議会!K42+E協議会!K42+F協議会!K42+G協議会!K42+H協議会!K42+I協議会!K42+J協議会!K42</f>
        <v>0</v>
      </c>
    </row>
    <row r="43" spans="1:11" s="3" customFormat="1" ht="18" x14ac:dyDescent="0.15">
      <c r="A43" s="20"/>
      <c r="B43" s="37"/>
      <c r="C43" s="38" t="s">
        <v>44</v>
      </c>
      <c r="D43" s="23">
        <f>+A協議会!D43+B協議会!D43+C協議会!D43+D協議会!D43+E協議会!D43+F協議会!D43+G協議会!D43+H協議会!D43+I協議会!D43+J協議会!D43</f>
        <v>0</v>
      </c>
      <c r="E43" s="25">
        <f>+A協議会!E43+B協議会!E43+C協議会!E43+D協議会!E43+E協議会!E43+F協議会!E43+G協議会!E43+H協議会!E43+I協議会!E43+J協議会!E43</f>
        <v>0</v>
      </c>
      <c r="F43" s="23">
        <f>+A協議会!F43+B協議会!F43+C協議会!F43+D協議会!F43+E協議会!F43+F協議会!F43+G協議会!F43+H協議会!F43+I協議会!F43+J協議会!F43</f>
        <v>0</v>
      </c>
      <c r="G43" s="25">
        <f>+A協議会!G43+B協議会!G43+C協議会!G43+D協議会!G43+E協議会!G43+F協議会!G43+G協議会!G43+H協議会!G43+I協議会!G43+J協議会!G43</f>
        <v>0</v>
      </c>
      <c r="H43" s="23">
        <f>+A協議会!H43+B協議会!H43+C協議会!H43+D協議会!H43+E協議会!H43+F協議会!H43+G協議会!H43+H協議会!H43+I協議会!H43+J協議会!H43</f>
        <v>0</v>
      </c>
      <c r="I43" s="25">
        <f>+A協議会!I43+B協議会!I43+C協議会!I43+D協議会!I43+E協議会!I43+F協議会!I43+G協議会!I43+H協議会!I43+I協議会!I43+J協議会!I43</f>
        <v>0</v>
      </c>
      <c r="J43" s="23">
        <f>+A協議会!J43+B協議会!J43+C協議会!J43+D協議会!J43+E協議会!J43+F協議会!J43+G協議会!J43+H協議会!J43+I協議会!J43+J協議会!J43</f>
        <v>0</v>
      </c>
      <c r="K43" s="25">
        <f>+A協議会!K43+B協議会!K43+C協議会!K43+D協議会!K43+E協議会!K43+F協議会!K43+G協議会!K43+H協議会!K43+I協議会!K43+J協議会!K43</f>
        <v>0</v>
      </c>
    </row>
    <row r="44" spans="1:11" s="3" customFormat="1" ht="18" x14ac:dyDescent="0.15">
      <c r="A44" s="20"/>
      <c r="B44" s="37"/>
      <c r="C44" s="39" t="s">
        <v>45</v>
      </c>
      <c r="D44" s="40">
        <f>+A協議会!D44+B協議会!D44+C協議会!D44+D協議会!D44+E協議会!D44+F協議会!D44+G協議会!D44+H協議会!D44+I協議会!D44+J協議会!D44</f>
        <v>0</v>
      </c>
      <c r="E44" s="41">
        <f>+A協議会!E44+B協議会!E44+C協議会!E44+D協議会!E44+E協議会!E44+F協議会!E44+G協議会!E44+H協議会!E44+I協議会!E44+J協議会!E44</f>
        <v>0</v>
      </c>
      <c r="F44" s="40">
        <f>+A協議会!F44+B協議会!F44+C協議会!F44+D協議会!F44+E協議会!F44+F協議会!F44+G協議会!F44+H協議会!F44+I協議会!F44+J協議会!F44</f>
        <v>0</v>
      </c>
      <c r="G44" s="41">
        <f>+A協議会!G44+B協議会!G44+C協議会!G44+D協議会!G44+E協議会!G44+F協議会!G44+G協議会!G44+H協議会!G44+I協議会!G44+J協議会!G44</f>
        <v>0</v>
      </c>
      <c r="H44" s="40">
        <f>+A協議会!H44+B協議会!H44+C協議会!H44+D協議会!H44+E協議会!H44+F協議会!H44+G協議会!H44+H協議会!H44+I協議会!H44+J協議会!H44</f>
        <v>0</v>
      </c>
      <c r="I44" s="41">
        <f>+A協議会!I44+B協議会!I44+C協議会!I44+D協議会!I44+E協議会!I44+F協議会!I44+G協議会!I44+H協議会!I44+I協議会!I44+J協議会!I44</f>
        <v>0</v>
      </c>
      <c r="J44" s="40">
        <f>+A協議会!J44+B協議会!J44+C協議会!J44+D協議会!J44+E協議会!J44+F協議会!J44+G協議会!J44+H協議会!J44+I協議会!J44+J協議会!J44</f>
        <v>0</v>
      </c>
      <c r="K44" s="41">
        <f>+A協議会!K44+B協議会!K44+C協議会!K44+D協議会!K44+E協議会!K44+F協議会!K44+G協議会!K44+H協議会!K44+I協議会!K44+J協議会!K44</f>
        <v>0</v>
      </c>
    </row>
    <row r="45" spans="1:11" s="3" customFormat="1" ht="18" x14ac:dyDescent="0.15">
      <c r="A45" s="20"/>
      <c r="B45" s="37"/>
      <c r="C45" s="28" t="s">
        <v>3</v>
      </c>
      <c r="D45" s="23">
        <f>+A協議会!D45+B協議会!D45+C協議会!D45+D協議会!D45+E協議会!D45+F協議会!D45+G協議会!D45+H協議会!D45+I協議会!D45+J協議会!D45</f>
        <v>0</v>
      </c>
      <c r="E45" s="25">
        <f>+A協議会!E45+B協議会!E45+C協議会!E45+D協議会!E45+E協議会!E45+F協議会!E45+G協議会!E45+H協議会!E45+I協議会!E45+J協議会!E45</f>
        <v>0</v>
      </c>
      <c r="F45" s="23">
        <f>+A協議会!F45+B協議会!F45+C協議会!F45+D協議会!F45+E協議会!F45+F協議会!F45+G協議会!F45+H協議会!F45+I協議会!F45+J協議会!F45</f>
        <v>0</v>
      </c>
      <c r="G45" s="25">
        <f>+A協議会!G45+B協議会!G45+C協議会!G45+D協議会!G45+E協議会!G45+F協議会!G45+G協議会!G45+H協議会!G45+I協議会!G45+J協議会!G45</f>
        <v>0</v>
      </c>
      <c r="H45" s="23">
        <f>+A協議会!H45+B協議会!H45+C協議会!H45+D協議会!H45+E協議会!H45+F協議会!H45+G協議会!H45+H協議会!H45+I協議会!H45+J協議会!H45</f>
        <v>0</v>
      </c>
      <c r="I45" s="25">
        <f>+A協議会!I45+B協議会!I45+C協議会!I45+D協議会!I45+E協議会!I45+F協議会!I45+G協議会!I45+H協議会!I45+I協議会!I45+J協議会!I45</f>
        <v>0</v>
      </c>
      <c r="J45" s="23">
        <f>+A協議会!J45+B協議会!J45+C協議会!J45+D協議会!J45+E協議会!J45+F協議会!J45+G協議会!J45+H協議会!J45+I協議会!J45+J協議会!J45</f>
        <v>0</v>
      </c>
      <c r="K45" s="25">
        <f>+A協議会!K45+B協議会!K45+C協議会!K45+D協議会!K45+E協議会!K45+F協議会!K45+G協議会!K45+H協議会!K45+I協議会!K45+J協議会!K45</f>
        <v>0</v>
      </c>
    </row>
    <row r="46" spans="1:11" s="3" customFormat="1" ht="18" x14ac:dyDescent="0.15">
      <c r="A46" s="20"/>
      <c r="B46" s="42"/>
      <c r="C46" s="28" t="s">
        <v>16</v>
      </c>
      <c r="D46" s="23">
        <f>+A協議会!D46+B協議会!D46+C協議会!D46+D協議会!D46+E協議会!D46+F協議会!D46+G協議会!D46+H協議会!D46+I協議会!D46+J協議会!D46</f>
        <v>0</v>
      </c>
      <c r="E46" s="25">
        <f>+A協議会!E46+B協議会!E46+C協議会!E46+D協議会!E46+E協議会!E46+F協議会!E46+G協議会!E46+H協議会!E46+I協議会!E46+J協議会!E46</f>
        <v>0</v>
      </c>
      <c r="F46" s="23">
        <f>+A協議会!F46+B協議会!F46+C協議会!F46+D協議会!F46+E協議会!F46+F協議会!F46+G協議会!F46+H協議会!F46+I協議会!F46+J協議会!F46</f>
        <v>0</v>
      </c>
      <c r="G46" s="25">
        <f>+A協議会!G46+B協議会!G46+C協議会!G46+D協議会!G46+E協議会!G46+F協議会!G46+G協議会!G46+H協議会!G46+I協議会!G46+J協議会!G46</f>
        <v>0</v>
      </c>
      <c r="H46" s="23">
        <f>+A協議会!H46+B協議会!H46+C協議会!H46+D協議会!H46+E協議会!H46+F協議会!H46+G協議会!H46+H協議会!H46+I協議会!H46+J協議会!H46</f>
        <v>0</v>
      </c>
      <c r="I46" s="25">
        <f>+A協議会!I46+B協議会!I46+C協議会!I46+D協議会!I46+E協議会!I46+F協議会!I46+G協議会!I46+H協議会!I46+I協議会!I46+J協議会!I46</f>
        <v>0</v>
      </c>
      <c r="J46" s="23">
        <f>+A協議会!J46+B協議会!J46+C協議会!J46+D協議会!J46+E協議会!J46+F協議会!J46+G協議会!J46+H協議会!J46+I協議会!J46+J協議会!J46</f>
        <v>0</v>
      </c>
      <c r="K46" s="25">
        <f>+A協議会!K46+B協議会!K46+C協議会!K46+D協議会!K46+E協議会!K46+F協議会!K46+G協議会!K46+H協議会!K46+I協議会!K46+J協議会!K46</f>
        <v>0</v>
      </c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4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>
        <f>+A協議会!D48+B協議会!D48+C協議会!D48+D協議会!D48+E協議会!D48+F協議会!D48+G協議会!D48+H協議会!D48+I協議会!D48+J協議会!D48</f>
        <v>0</v>
      </c>
      <c r="E48" s="25">
        <f>+A協議会!E48+B協議会!E48+C協議会!E48+D協議会!E48+E協議会!E48+F協議会!E48+G協議会!E48+H協議会!E48+I協議会!E48+J協議会!E48</f>
        <v>0</v>
      </c>
      <c r="F48" s="23">
        <f>+A協議会!F48+B協議会!F48+C協議会!F48+D協議会!F48+E協議会!F48+F協議会!F48+G協議会!F48+H協議会!F48+I協議会!F48+J協議会!F48</f>
        <v>0</v>
      </c>
      <c r="G48" s="25">
        <f>+A協議会!G48+B協議会!G48+C協議会!G48+D協議会!G48+E協議会!G48+F協議会!G48+G協議会!G48+H協議会!G48+I協議会!G48+J協議会!G48</f>
        <v>0</v>
      </c>
      <c r="H48" s="23">
        <f>+A協議会!H48+B協議会!H48+C協議会!H48+D協議会!H48+E協議会!H48+F協議会!H48+G協議会!H48+H協議会!H48+I協議会!H48+J協議会!H48</f>
        <v>0</v>
      </c>
      <c r="I48" s="25">
        <f>+A協議会!I48+B協議会!I48+C協議会!I48+D協議会!I48+E協議会!I48+F協議会!I48+G協議会!I48+H協議会!I48+I協議会!I48+J協議会!I48</f>
        <v>0</v>
      </c>
      <c r="J48" s="23">
        <f>+A協議会!J48+B協議会!J48+C協議会!J48+D協議会!J48+E協議会!J48+F協議会!J48+G協議会!J48+H協議会!J48+I協議会!J48+J協議会!J48</f>
        <v>0</v>
      </c>
      <c r="K48" s="25">
        <f>+A協議会!K48+B協議会!K48+C協議会!K48+D協議会!K48+E協議会!K48+F協議会!K48+G協議会!K48+H協議会!K48+I協議会!K48+J協議会!K48</f>
        <v>0</v>
      </c>
    </row>
    <row r="49" spans="1:11" s="3" customFormat="1" ht="18" x14ac:dyDescent="0.15">
      <c r="A49" s="20"/>
      <c r="B49" s="37"/>
      <c r="C49" s="26" t="s">
        <v>48</v>
      </c>
      <c r="D49" s="23">
        <f>+A協議会!D49+B協議会!D49+C協議会!D49+D協議会!D49+E協議会!D49+F協議会!D49+G協議会!D49+H協議会!D49+I協議会!D49+J協議会!D49</f>
        <v>0</v>
      </c>
      <c r="E49" s="25">
        <f>+A協議会!E49+B協議会!E49+C協議会!E49+D協議会!E49+E協議会!E49+F協議会!E49+G協議会!E49+H協議会!E49+I協議会!E49+J協議会!E49</f>
        <v>0</v>
      </c>
      <c r="F49" s="23">
        <f>+A協議会!F49+B協議会!F49+C協議会!F49+D協議会!F49+E協議会!F49+F協議会!F49+G協議会!F49+H協議会!F49+I協議会!F49+J協議会!F49</f>
        <v>0</v>
      </c>
      <c r="G49" s="25">
        <f>+A協議会!G49+B協議会!G49+C協議会!G49+D協議会!G49+E協議会!G49+F協議会!G49+G協議会!G49+H協議会!G49+I協議会!G49+J協議会!G49</f>
        <v>0</v>
      </c>
      <c r="H49" s="23">
        <f>+A協議会!H49+B協議会!H49+C協議会!H49+D協議会!H49+E協議会!H49+F協議会!H49+G協議会!H49+H協議会!H49+I協議会!H49+J協議会!H49</f>
        <v>0</v>
      </c>
      <c r="I49" s="25">
        <f>+A協議会!I49+B協議会!I49+C協議会!I49+D協議会!I49+E協議会!I49+F協議会!I49+G協議会!I49+H協議会!I49+I協議会!I49+J協議会!I49</f>
        <v>0</v>
      </c>
      <c r="J49" s="23">
        <f>+A協議会!J49+B協議会!J49+C協議会!J49+D協議会!J49+E協議会!J49+F協議会!J49+G協議会!J49+H協議会!J49+I協議会!J49+J協議会!J49</f>
        <v>0</v>
      </c>
      <c r="K49" s="25">
        <f>+A協議会!K49+B協議会!K49+C協議会!K49+D協議会!K49+E協議会!K49+F協議会!K49+G協議会!K49+H協議会!K49+I協議会!K49+J協議会!K49</f>
        <v>0</v>
      </c>
    </row>
    <row r="50" spans="1:11" s="3" customFormat="1" ht="18" x14ac:dyDescent="0.15">
      <c r="A50" s="20"/>
      <c r="B50" s="37"/>
      <c r="C50" s="26" t="s">
        <v>49</v>
      </c>
      <c r="D50" s="23">
        <f>+A協議会!D50+B協議会!D50+C協議会!D50+D協議会!D50+E協議会!D50+F協議会!D50+G協議会!D50+H協議会!D50+I協議会!D50+J協議会!D50</f>
        <v>0</v>
      </c>
      <c r="E50" s="25">
        <f>+A協議会!E50+B協議会!E50+C協議会!E50+D協議会!E50+E協議会!E50+F協議会!E50+G協議会!E50+H協議会!E50+I協議会!E50+J協議会!E50</f>
        <v>0</v>
      </c>
      <c r="F50" s="23">
        <f>+A協議会!F50+B協議会!F50+C協議会!F50+D協議会!F50+E協議会!F50+F協議会!F50+G協議会!F50+H協議会!F50+I協議会!F50+J協議会!F50</f>
        <v>0</v>
      </c>
      <c r="G50" s="25">
        <f>+A協議会!G50+B協議会!G50+C協議会!G50+D協議会!G50+E協議会!G50+F協議会!G50+G協議会!G50+H協議会!G50+I協議会!G50+J協議会!G50</f>
        <v>0</v>
      </c>
      <c r="H50" s="23">
        <f>+A協議会!H50+B協議会!H50+C協議会!H50+D協議会!H50+E協議会!H50+F協議会!H50+G協議会!H50+H協議会!H50+I協議会!H50+J協議会!H50</f>
        <v>0</v>
      </c>
      <c r="I50" s="25">
        <f>+A協議会!I50+B協議会!I50+C協議会!I50+D協議会!I50+E協議会!I50+F協議会!I50+G協議会!I50+H協議会!I50+I協議会!I50+J協議会!I50</f>
        <v>0</v>
      </c>
      <c r="J50" s="23">
        <f>+A協議会!J50+B協議会!J50+C協議会!J50+D協議会!J50+E協議会!J50+F協議会!J50+G協議会!J50+H協議会!J50+I協議会!J50+J協議会!J50</f>
        <v>0</v>
      </c>
      <c r="K50" s="25">
        <f>+A協議会!K50+B協議会!K50+C協議会!K50+D協議会!K50+E協議会!K50+F協議会!K50+G協議会!K50+H協議会!K50+I協議会!K50+J協議会!K50</f>
        <v>0</v>
      </c>
    </row>
    <row r="51" spans="1:11" s="3" customFormat="1" ht="18" x14ac:dyDescent="0.15">
      <c r="A51" s="20"/>
      <c r="B51" s="37"/>
      <c r="C51" s="26" t="s">
        <v>50</v>
      </c>
      <c r="D51" s="23">
        <f>+A協議会!D51+B協議会!D51+C協議会!D51+D協議会!D51+E協議会!D51+F協議会!D51+G協議会!D51+H協議会!D51+I協議会!D51+J協議会!D51</f>
        <v>0</v>
      </c>
      <c r="E51" s="25">
        <f>+A協議会!E51+B協議会!E51+C協議会!E51+D協議会!E51+E協議会!E51+F協議会!E51+G協議会!E51+H協議会!E51+I協議会!E51+J協議会!E51</f>
        <v>0</v>
      </c>
      <c r="F51" s="23">
        <f>+A協議会!F51+B協議会!F51+C協議会!F51+D協議会!F51+E協議会!F51+F協議会!F51+G協議会!F51+H協議会!F51+I協議会!F51+J協議会!F51</f>
        <v>0</v>
      </c>
      <c r="G51" s="25">
        <f>+A協議会!G51+B協議会!G51+C協議会!G51+D協議会!G51+E協議会!G51+F協議会!G51+G協議会!G51+H協議会!G51+I協議会!G51+J協議会!G51</f>
        <v>0</v>
      </c>
      <c r="H51" s="23">
        <f>+A協議会!H51+B協議会!H51+C協議会!H51+D協議会!H51+E協議会!H51+F協議会!H51+G協議会!H51+H協議会!H51+I協議会!H51+J協議会!H51</f>
        <v>0</v>
      </c>
      <c r="I51" s="25">
        <f>+A協議会!I51+B協議会!I51+C協議会!I51+D協議会!I51+E協議会!I51+F協議会!I51+G協議会!I51+H協議会!I51+I協議会!I51+J協議会!I51</f>
        <v>0</v>
      </c>
      <c r="J51" s="23">
        <f>+A協議会!J51+B協議会!J51+C協議会!J51+D協議会!J51+E協議会!J51+F協議会!J51+G協議会!J51+H協議会!J51+I協議会!J51+J協議会!J51</f>
        <v>0</v>
      </c>
      <c r="K51" s="25">
        <f>+A協議会!K51+B協議会!K51+C協議会!K51+D協議会!K51+E協議会!K51+F協議会!K51+G協議会!K51+H協議会!K51+I協議会!K51+J協議会!K51</f>
        <v>0</v>
      </c>
    </row>
    <row r="52" spans="1:11" s="3" customFormat="1" ht="18" x14ac:dyDescent="0.15">
      <c r="A52" s="20"/>
      <c r="B52" s="42"/>
      <c r="C52" s="39" t="s">
        <v>51</v>
      </c>
      <c r="D52" s="40">
        <f>+A協議会!D52+B協議会!D52+C協議会!D52+D協議会!D52+E協議会!D52+F協議会!D52+G協議会!D52+H協議会!D52+I協議会!D52+J協議会!D52</f>
        <v>0</v>
      </c>
      <c r="E52" s="41">
        <f>+A協議会!E52+B協議会!E52+C協議会!E52+D協議会!E52+E協議会!E52+F協議会!E52+G協議会!E52+H協議会!E52+I協議会!E52+J協議会!E52</f>
        <v>0</v>
      </c>
      <c r="F52" s="40">
        <f>+A協議会!F52+B協議会!F52+C協議会!F52+D協議会!F52+E協議会!F52+F協議会!F52+G協議会!F52+H協議会!F52+I協議会!F52+J協議会!F52</f>
        <v>0</v>
      </c>
      <c r="G52" s="41">
        <f>+A協議会!G52+B協議会!G52+C協議会!G52+D協議会!G52+E協議会!G52+F協議会!G52+G協議会!G52+H協議会!G52+I協議会!G52+J協議会!G52</f>
        <v>0</v>
      </c>
      <c r="H52" s="40">
        <f>+A協議会!H52+B協議会!H52+C協議会!H52+D協議会!H52+E協議会!H52+F協議会!H52+G協議会!H52+H協議会!H52+I協議会!H52+J協議会!H52</f>
        <v>0</v>
      </c>
      <c r="I52" s="41">
        <f>+A協議会!I52+B協議会!I52+C協議会!I52+D協議会!I52+E協議会!I52+F協議会!I52+G協議会!I52+H協議会!I52+I協議会!I52+J協議会!I52</f>
        <v>0</v>
      </c>
      <c r="J52" s="40">
        <f>+A協議会!J52+B協議会!J52+C協議会!J52+D協議会!J52+E協議会!J52+F協議会!J52+G協議会!J52+H協議会!J52+I協議会!J52+J協議会!J52</f>
        <v>0</v>
      </c>
      <c r="K52" s="41">
        <f>+A協議会!K52+B協議会!K52+C協議会!K52+D協議会!K52+E協議会!K52+F協議会!K52+G協議会!K52+H協議会!K52+I協議会!K52+J協議会!K52</f>
        <v>0</v>
      </c>
    </row>
    <row r="53" spans="1:11" s="3" customFormat="1" ht="18" x14ac:dyDescent="0.15">
      <c r="A53" s="20"/>
      <c r="B53" s="26"/>
      <c r="C53" s="43" t="s">
        <v>52</v>
      </c>
      <c r="D53" s="23">
        <f>+A協議会!D53+B協議会!D53+C協議会!D53+D協議会!D53+E協議会!D53+F協議会!D53+G協議会!D53+H協議会!D53+I協議会!D53+J協議会!D53</f>
        <v>0</v>
      </c>
      <c r="E53" s="44">
        <f>+A協議会!E53+B協議会!E53+C協議会!E53+D協議会!E53+E協議会!E53+F協議会!E53+G協議会!E53+H協議会!E53+I協議会!E53+J協議会!E53</f>
        <v>0</v>
      </c>
      <c r="F53" s="23">
        <f>+A協議会!F53+B協議会!F53+C協議会!F53+D協議会!F53+E協議会!F53+F協議会!F53+G協議会!F53+H協議会!F53+I協議会!F53+J協議会!F53</f>
        <v>0</v>
      </c>
      <c r="G53" s="44">
        <f>+A協議会!G53+B協議会!G53+C協議会!G53+D協議会!G53+E協議会!G53+F協議会!G53+G協議会!G53+H協議会!G53+I協議会!G53+J協議会!G53</f>
        <v>0</v>
      </c>
      <c r="H53" s="23">
        <f>+A協議会!H53+B協議会!H53+C協議会!H53+D協議会!H53+E協議会!H53+F協議会!H53+G協議会!H53+H協議会!H53+I協議会!H53+J協議会!H53</f>
        <v>0</v>
      </c>
      <c r="I53" s="25">
        <f>+A協議会!I53+B協議会!I53+C協議会!I53+D協議会!I53+E協議会!I53+F協議会!I53+G協議会!I53+H協議会!I53+I協議会!I53+J協議会!I53</f>
        <v>0</v>
      </c>
      <c r="J53" s="23">
        <f>+A協議会!J53+B協議会!J53+C協議会!J53+D協議会!J53+E協議会!J53+F協議会!J53+G協議会!J53+H協議会!J53+I協議会!J53+J協議会!J53</f>
        <v>0</v>
      </c>
      <c r="K53" s="25">
        <f>+A協議会!K53+B協議会!K53+C協議会!K53+D協議会!K53+E協議会!K53+F協議会!K53+G協議会!K53+H協議会!K53+I協議会!K53+J協議会!K53</f>
        <v>0</v>
      </c>
    </row>
    <row r="54" spans="1:11" s="3" customFormat="1" ht="18" x14ac:dyDescent="0.15">
      <c r="A54" s="20"/>
      <c r="B54" s="32" t="s">
        <v>53</v>
      </c>
      <c r="C54" s="33"/>
      <c r="D54" s="34">
        <f t="shared" ref="D54:G54" si="11">SUM(D55:D60)</f>
        <v>0</v>
      </c>
      <c r="E54" s="35">
        <f t="shared" si="11"/>
        <v>0</v>
      </c>
      <c r="F54" s="34">
        <f t="shared" si="11"/>
        <v>0</v>
      </c>
      <c r="G54" s="35">
        <f t="shared" si="11"/>
        <v>0</v>
      </c>
      <c r="H54" s="34">
        <f t="shared" si="3"/>
        <v>0</v>
      </c>
      <c r="I54" s="36">
        <f t="shared" si="4"/>
        <v>0</v>
      </c>
      <c r="J54" s="34">
        <f t="shared" ref="J54:K54" si="12">SUM(J55:J60)</f>
        <v>0</v>
      </c>
      <c r="K54" s="36">
        <f t="shared" si="12"/>
        <v>0</v>
      </c>
    </row>
    <row r="55" spans="1:11" s="3" customFormat="1" ht="18" x14ac:dyDescent="0.15">
      <c r="A55" s="20"/>
      <c r="B55" s="37"/>
      <c r="C55" s="26" t="s">
        <v>24</v>
      </c>
      <c r="D55" s="23">
        <f>+A協議会!D55+B協議会!D55+C協議会!D55+D協議会!D55+E協議会!D55+F協議会!D55+G協議会!D55+H協議会!D55+I協議会!D55+J協議会!D55</f>
        <v>0</v>
      </c>
      <c r="E55" s="25">
        <f>+A協議会!E55+B協議会!E55+C協議会!E55+D協議会!E55+E協議会!E55+F協議会!E55+G協議会!E55+H協議会!E55+I協議会!E55+J協議会!E55</f>
        <v>0</v>
      </c>
      <c r="F55" s="23">
        <f>+A協議会!F55+B協議会!F55+C協議会!F55+D協議会!F55+E協議会!F55+F協議会!F55+G協議会!F55+H協議会!F55+I協議会!F55+J協議会!F55</f>
        <v>0</v>
      </c>
      <c r="G55" s="25">
        <f>+A協議会!G55+B協議会!G55+C協議会!G55+D協議会!G55+E協議会!G55+F協議会!G55+G協議会!G55+H協議会!G55+I協議会!G55+J協議会!G55</f>
        <v>0</v>
      </c>
      <c r="H55" s="23">
        <f>+A協議会!H55+B協議会!H55+C協議会!H55+D協議会!H55+E協議会!H55+F協議会!H55+G協議会!H55+H協議会!H55+I協議会!H55+J協議会!H55</f>
        <v>0</v>
      </c>
      <c r="I55" s="25">
        <f>+A協議会!I55+B協議会!I55+C協議会!I55+D協議会!I55+E協議会!I55+F協議会!I55+G協議会!I55+H協議会!I55+I協議会!I55+J協議会!I55</f>
        <v>0</v>
      </c>
      <c r="J55" s="23">
        <f>+A協議会!J55+B協議会!J55+C協議会!J55+D協議会!J55+E協議会!J55+F協議会!J55+G協議会!J55+H協議会!J55+I協議会!J55+J協議会!J55</f>
        <v>0</v>
      </c>
      <c r="K55" s="25">
        <f>+A協議会!K55+B協議会!K55+C協議会!K55+D協議会!K55+E協議会!K55+F協議会!K55+G協議会!K55+H協議会!K55+I協議会!K55+J協議会!K55</f>
        <v>0</v>
      </c>
    </row>
    <row r="56" spans="1:11" s="3" customFormat="1" ht="18" x14ac:dyDescent="0.15">
      <c r="A56" s="20"/>
      <c r="B56" s="37"/>
      <c r="C56" s="26" t="s">
        <v>17</v>
      </c>
      <c r="D56" s="23">
        <f>+A協議会!D56+B協議会!D56+C協議会!D56+D協議会!D56+E協議会!D56+F協議会!D56+G協議会!D56+H協議会!D56+I協議会!D56+J協議会!D56</f>
        <v>0</v>
      </c>
      <c r="E56" s="25">
        <f>+A協議会!E56+B協議会!E56+C協議会!E56+D協議会!E56+E協議会!E56+F協議会!E56+G協議会!E56+H協議会!E56+I協議会!E56+J協議会!E56</f>
        <v>0</v>
      </c>
      <c r="F56" s="23">
        <f>+A協議会!F56+B協議会!F56+C協議会!F56+D協議会!F56+E協議会!F56+F協議会!F56+G協議会!F56+H協議会!F56+I協議会!F56+J協議会!F56</f>
        <v>0</v>
      </c>
      <c r="G56" s="25">
        <f>+A協議会!G56+B協議会!G56+C協議会!G56+D協議会!G56+E協議会!G56+F協議会!G56+G協議会!G56+H協議会!G56+I協議会!G56+J協議会!G56</f>
        <v>0</v>
      </c>
      <c r="H56" s="23">
        <f>+A協議会!H56+B協議会!H56+C協議会!H56+D協議会!H56+E協議会!H56+F協議会!H56+G協議会!H56+H協議会!H56+I協議会!H56+J協議会!H56</f>
        <v>0</v>
      </c>
      <c r="I56" s="25">
        <f>+A協議会!I56+B協議会!I56+C協議会!I56+D協議会!I56+E協議会!I56+F協議会!I56+G協議会!I56+H協議会!I56+I協議会!I56+J協議会!I56</f>
        <v>0</v>
      </c>
      <c r="J56" s="23">
        <f>+A協議会!J56+B協議会!J56+C協議会!J56+D協議会!J56+E協議会!J56+F協議会!J56+G協議会!J56+H協議会!J56+I協議会!J56+J協議会!J56</f>
        <v>0</v>
      </c>
      <c r="K56" s="25">
        <f>+A協議会!K56+B協議会!K56+C協議会!K56+D協議会!K56+E協議会!K56+F協議会!K56+G協議会!K56+H協議会!K56+I協議会!K56+J協議会!K56</f>
        <v>0</v>
      </c>
    </row>
    <row r="57" spans="1:11" s="3" customFormat="1" ht="18" x14ac:dyDescent="0.15">
      <c r="A57" s="20"/>
      <c r="B57" s="37"/>
      <c r="C57" s="26" t="s">
        <v>54</v>
      </c>
      <c r="D57" s="23">
        <f>+A協議会!D57+B協議会!D57+C協議会!D57+D協議会!D57+E協議会!D57+F協議会!D57+G協議会!D57+H協議会!D57+I協議会!D57+J協議会!D57</f>
        <v>0</v>
      </c>
      <c r="E57" s="25">
        <f>+A協議会!E57+B協議会!E57+C協議会!E57+D協議会!E57+E協議会!E57+F協議会!E57+G協議会!E57+H協議会!E57+I協議会!E57+J協議会!E57</f>
        <v>0</v>
      </c>
      <c r="F57" s="23">
        <f>+A協議会!F57+B協議会!F57+C協議会!F57+D協議会!F57+E協議会!F57+F協議会!F57+G協議会!F57+H協議会!F57+I協議会!F57+J協議会!F57</f>
        <v>0</v>
      </c>
      <c r="G57" s="25">
        <f>+A協議会!G57+B協議会!G57+C協議会!G57+D協議会!G57+E協議会!G57+F協議会!G57+G協議会!G57+H協議会!G57+I協議会!G57+J協議会!G57</f>
        <v>0</v>
      </c>
      <c r="H57" s="23">
        <f>+A協議会!H57+B協議会!H57+C協議会!H57+D協議会!H57+E協議会!H57+F協議会!H57+G協議会!H57+H協議会!H57+I協議会!H57+J協議会!H57</f>
        <v>0</v>
      </c>
      <c r="I57" s="25">
        <f>+A協議会!I57+B協議会!I57+C協議会!I57+D協議会!I57+E協議会!I57+F協議会!I57+G協議会!I57+H協議会!I57+I協議会!I57+J協議会!I57</f>
        <v>0</v>
      </c>
      <c r="J57" s="23">
        <f>+A協議会!J57+B協議会!J57+C協議会!J57+D協議会!J57+E協議会!J57+F協議会!J57+G協議会!J57+H協議会!J57+I協議会!J57+J協議会!J57</f>
        <v>0</v>
      </c>
      <c r="K57" s="25">
        <f>+A協議会!K57+B協議会!K57+C協議会!K57+D協議会!K57+E協議会!K57+F協議会!K57+G協議会!K57+H協議会!K57+I協議会!K57+J協議会!K57</f>
        <v>0</v>
      </c>
    </row>
    <row r="58" spans="1:11" s="3" customFormat="1" ht="18" x14ac:dyDescent="0.15">
      <c r="A58" s="20"/>
      <c r="B58" s="37"/>
      <c r="C58" s="26" t="s">
        <v>22</v>
      </c>
      <c r="D58" s="23">
        <f>+A協議会!D58+B協議会!D58+C協議会!D58+D協議会!D58+E協議会!D58+F協議会!D58+G協議会!D58+H協議会!D58+I協議会!D58+J協議会!D58</f>
        <v>0</v>
      </c>
      <c r="E58" s="25">
        <f>+A協議会!E58+B協議会!E58+C協議会!E58+D協議会!E58+E協議会!E58+F協議会!E58+G協議会!E58+H協議会!E58+I協議会!E58+J協議会!E58</f>
        <v>0</v>
      </c>
      <c r="F58" s="23">
        <f>+A協議会!F58+B協議会!F58+C協議会!F58+D協議会!F58+E協議会!F58+F協議会!F58+G協議会!F58+H協議会!F58+I協議会!F58+J協議会!F58</f>
        <v>0</v>
      </c>
      <c r="G58" s="25">
        <f>+A協議会!G58+B協議会!G58+C協議会!G58+D協議会!G58+E協議会!G58+F協議会!G58+G協議会!G58+H協議会!G58+I協議会!G58+J協議会!G58</f>
        <v>0</v>
      </c>
      <c r="H58" s="23">
        <f>+A協議会!H58+B協議会!H58+C協議会!H58+D協議会!H58+E協議会!H58+F協議会!H58+G協議会!H58+H協議会!H58+I協議会!H58+J協議会!H58</f>
        <v>0</v>
      </c>
      <c r="I58" s="25">
        <f>+A協議会!I58+B協議会!I58+C協議会!I58+D協議会!I58+E協議会!I58+F協議会!I58+G協議会!I58+H協議会!I58+I協議会!I58+J協議会!I58</f>
        <v>0</v>
      </c>
      <c r="J58" s="23">
        <f>+A協議会!J58+B協議会!J58+C協議会!J58+D協議会!J58+E協議会!J58+F協議会!J58+G協議会!J58+H協議会!J58+I協議会!J58+J協議会!J58</f>
        <v>0</v>
      </c>
      <c r="K58" s="25">
        <f>+A協議会!K58+B協議会!K58+C協議会!K58+D協議会!K58+E協議会!K58+F協議会!K58+G協議会!K58+H協議会!K58+I協議会!K58+J協議会!K58</f>
        <v>0</v>
      </c>
    </row>
    <row r="59" spans="1:11" s="3" customFormat="1" ht="18" x14ac:dyDescent="0.15">
      <c r="A59" s="20"/>
      <c r="B59" s="37"/>
      <c r="C59" s="26" t="s">
        <v>55</v>
      </c>
      <c r="D59" s="23">
        <f>+A協議会!D59+B協議会!D59+C協議会!D59+D協議会!D59+E協議会!D59+F協議会!D59+G協議会!D59+H協議会!D59+I協議会!D59+J協議会!D59</f>
        <v>0</v>
      </c>
      <c r="E59" s="25">
        <f>+A協議会!E59+B協議会!E59+C協議会!E59+D協議会!E59+E協議会!E59+F協議会!E59+G協議会!E59+H協議会!E59+I協議会!E59+J協議会!E59</f>
        <v>0</v>
      </c>
      <c r="F59" s="23">
        <f>+A協議会!F59+B協議会!F59+C協議会!F59+D協議会!F59+E協議会!F59+F協議会!F59+G協議会!F59+H協議会!F59+I協議会!F59+J協議会!F59</f>
        <v>0</v>
      </c>
      <c r="G59" s="25">
        <f>+A協議会!G59+B協議会!G59+C協議会!G59+D協議会!G59+E協議会!G59+F協議会!G59+G協議会!G59+H協議会!G59+I協議会!G59+J協議会!G59</f>
        <v>0</v>
      </c>
      <c r="H59" s="23">
        <f>+A協議会!H59+B協議会!H59+C協議会!H59+D協議会!H59+E協議会!H59+F協議会!H59+G協議会!H59+H協議会!H59+I協議会!H59+J協議会!H59</f>
        <v>0</v>
      </c>
      <c r="I59" s="25">
        <f>+A協議会!I59+B協議会!I59+C協議会!I59+D協議会!I59+E協議会!I59+F協議会!I59+G協議会!I59+H協議会!I59+I協議会!I59+J協議会!I59</f>
        <v>0</v>
      </c>
      <c r="J59" s="23">
        <f>+A協議会!J59+B協議会!J59+C協議会!J59+D協議会!J59+E協議会!J59+F協議会!J59+G協議会!J59+H協議会!J59+I協議会!J59+J協議会!J59</f>
        <v>0</v>
      </c>
      <c r="K59" s="25">
        <f>+A協議会!K59+B協議会!K59+C協議会!K59+D協議会!K59+E協議会!K59+F協議会!K59+G協議会!K59+H協議会!K59+I協議会!K59+J協議会!K59</f>
        <v>0</v>
      </c>
    </row>
    <row r="60" spans="1:11" s="3" customFormat="1" ht="18" x14ac:dyDescent="0.15">
      <c r="A60" s="20"/>
      <c r="B60" s="42"/>
      <c r="C60" s="39" t="s">
        <v>51</v>
      </c>
      <c r="D60" s="40">
        <f>+A協議会!D60+B協議会!D60+C協議会!D60+D協議会!D60+E協議会!D60+F協議会!D60+G協議会!D60+H協議会!D60+I協議会!D60+J協議会!D60</f>
        <v>0</v>
      </c>
      <c r="E60" s="41">
        <f>+A協議会!E60+B協議会!E60+C協議会!E60+D協議会!E60+E協議会!E60+F協議会!E60+G協議会!E60+H協議会!E60+I協議会!E60+J協議会!E60</f>
        <v>0</v>
      </c>
      <c r="F60" s="40">
        <f>+A協議会!F60+B協議会!F60+C協議会!F60+D協議会!F60+E協議会!F60+F協議会!F60+G協議会!F60+H協議会!F60+I協議会!F60+J協議会!F60</f>
        <v>0</v>
      </c>
      <c r="G60" s="41">
        <f>+A協議会!G60+B協議会!G60+C協議会!G60+D協議会!G60+E協議会!G60+F協議会!G60+G協議会!G60+H協議会!G60+I協議会!G60+J協議会!G60</f>
        <v>0</v>
      </c>
      <c r="H60" s="40">
        <f>+A協議会!H60+B協議会!H60+C協議会!H60+D協議会!H60+E協議会!H60+F協議会!H60+G協議会!H60+H協議会!H60+I協議会!H60+J協議会!H60</f>
        <v>0</v>
      </c>
      <c r="I60" s="41">
        <f>+A協議会!I60+B協議会!I60+C協議会!I60+D協議会!I60+E協議会!I60+F協議会!I60+G協議会!I60+H協議会!I60+I協議会!I60+J協議会!I60</f>
        <v>0</v>
      </c>
      <c r="J60" s="40">
        <f>+A協議会!J60+B協議会!J60+C協議会!J60+D協議会!J60+E協議会!J60+F協議会!J60+G協議会!J60+H協議会!J60+I協議会!J60+J協議会!J60</f>
        <v>0</v>
      </c>
      <c r="K60" s="41">
        <f>+A協議会!K60+B協議会!K60+C協議会!K60+D協議会!K60+E協議会!K60+F協議会!K60+G協議会!K60+H協議会!K60+I協議会!K60+J協議会!K60</f>
        <v>0</v>
      </c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>
        <f>+A協議会!D61+B協議会!D61+C協議会!D61+D協議会!D61+E協議会!D61+F協議会!D61+G協議会!D61+H協議会!D61+I協議会!D61+J協議会!D61</f>
        <v>0</v>
      </c>
      <c r="E61" s="41">
        <f>+A協議会!E61+B協議会!E61+C協議会!E61+D協議会!E61+E協議会!E61+F協議会!E61+G協議会!E61+H協議会!E61+I協議会!E61+J協議会!E61</f>
        <v>0</v>
      </c>
      <c r="F61" s="40">
        <f>+A協議会!F61+B協議会!F61+C協議会!F61+D協議会!F61+E協議会!F61+F協議会!F61+G協議会!F61+H協議会!F61+I協議会!F61+J協議会!F61</f>
        <v>0</v>
      </c>
      <c r="G61" s="41">
        <f>+A協議会!G61+B協議会!G61+C協議会!G61+D協議会!G61+E協議会!G61+F協議会!G61+G協議会!G61+H協議会!G61+I協議会!G61+J協議会!G61</f>
        <v>0</v>
      </c>
      <c r="H61" s="40">
        <f>+A協議会!H61+B協議会!H61+C協議会!H61+D協議会!H61+E協議会!H61+F協議会!H61+G協議会!H61+H協議会!H61+I協議会!H61+J協議会!H61</f>
        <v>0</v>
      </c>
      <c r="I61" s="41">
        <f>+A協議会!I61+B協議会!I61+C協議会!I61+D協議会!I61+E協議会!I61+F協議会!I61+G協議会!I61+H協議会!I61+I協議会!I61+J協議会!I61</f>
        <v>0</v>
      </c>
      <c r="J61" s="40">
        <f>+A協議会!J61+B協議会!J61+C協議会!J61+D協議会!J61+E協議会!J61+F協議会!J61+G協議会!J61+H協議会!J61+I協議会!J61+J協議会!J61</f>
        <v>0</v>
      </c>
      <c r="K61" s="41">
        <f>+A協議会!K61+B協議会!K61+C協議会!K61+D協議会!K61+E協議会!K61+F協議会!K61+G協議会!K61+H協議会!K61+I協議会!K61+J協議会!K61</f>
        <v>0</v>
      </c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3">SUM(D9,D37)</f>
        <v>0</v>
      </c>
      <c r="E62" s="47">
        <f t="shared" si="13"/>
        <v>0</v>
      </c>
      <c r="F62" s="46">
        <f t="shared" si="13"/>
        <v>0</v>
      </c>
      <c r="G62" s="47">
        <f t="shared" si="13"/>
        <v>0</v>
      </c>
      <c r="H62" s="46">
        <f t="shared" si="3"/>
        <v>0</v>
      </c>
      <c r="I62" s="48">
        <f t="shared" si="4"/>
        <v>0</v>
      </c>
      <c r="J62" s="46">
        <f t="shared" ref="J62:K62" si="14">SUM(J9,J37)</f>
        <v>0</v>
      </c>
      <c r="K62" s="48">
        <f t="shared" si="14"/>
        <v>0</v>
      </c>
    </row>
  </sheetData>
  <mergeCells count="8">
    <mergeCell ref="J7:K7"/>
    <mergeCell ref="J6:K6"/>
    <mergeCell ref="A62:C62"/>
    <mergeCell ref="A7:C8"/>
    <mergeCell ref="D7:E7"/>
    <mergeCell ref="F7:G7"/>
    <mergeCell ref="H7:I7"/>
    <mergeCell ref="D6:I6"/>
  </mergeCells>
  <phoneticPr fontId="1"/>
  <dataValidations count="1">
    <dataValidation type="list" allowBlank="1" showInputMessage="1" showErrorMessage="1" sqref="G4" xr:uid="{78673E67-1FF0-45A5-BEFF-28EBB30DE1B9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3F9F2-ECE1-4217-970E-0DA5F7F78D31}">
  <dimension ref="A1:L62"/>
  <sheetViews>
    <sheetView showZeros="0" zoomScaleNormal="100" workbookViewId="0">
      <selection activeCell="K10" sqref="K10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43175BBE-3334-4049-837B-4F269D5C6857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5CD4-763B-48E7-A0F1-2F39871C03F5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3AB8FC81-3D87-4781-AF30-4B96B3F6A21B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20920-CC39-4D3E-B815-C7558EF0EDA6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98720F46-7D95-487E-8DC0-3B3D854695F4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52522-8562-40B7-B618-AFCDFF98B3D6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A2463E5F-958E-44B5-9A22-97C07DCB6F4C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43A5E-1CC6-4BC2-956C-89DC9ECB1E0B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9D5F8241-E5C9-41A8-B9D8-EC5160260268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B214-67D0-4649-975C-498455439F26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239E90B1-6B32-4941-B07B-948107C2F728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F563-9551-4FC1-836B-0BFD66140132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6CCA491D-7271-43C2-8380-BB8392B2B107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5397B-E2FB-44A7-B1D2-1CB246237745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262BB740-28F1-45FD-B6E3-57EDCD23A1B0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99720-9C5A-48F1-BDFE-A2CEC4C4B3F4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00DBB827-7C0D-427E-8E7D-D44024FB0655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147F2-11C6-4F12-BA6B-8ABE87F74ABD}">
  <dimension ref="A1:L62"/>
  <sheetViews>
    <sheetView showZeros="0" zoomScaleNormal="100" workbookViewId="0">
      <selection activeCell="G4" sqref="G4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11" width="18.75" style="1" customWidth="1"/>
    <col min="12" max="16384" width="8.75" style="1"/>
  </cols>
  <sheetData>
    <row r="1" spans="1:12" ht="27.75" customHeight="1" x14ac:dyDescent="0.15">
      <c r="B1" s="4"/>
      <c r="C1" s="4"/>
      <c r="D1" s="4" t="s">
        <v>67</v>
      </c>
      <c r="E1" s="4"/>
      <c r="F1" s="4"/>
      <c r="G1" s="4"/>
    </row>
    <row r="2" spans="1:12" ht="19.5" thickBot="1" x14ac:dyDescent="0.2">
      <c r="A2" s="2"/>
      <c r="B2" s="2"/>
      <c r="C2" s="2"/>
      <c r="D2" s="2"/>
      <c r="E2" s="2"/>
      <c r="F2" s="2"/>
      <c r="G2" s="2"/>
    </row>
    <row r="3" spans="1:12" ht="20.25" thickTop="1" thickBot="1" x14ac:dyDescent="0.2">
      <c r="D3" s="55" t="s">
        <v>68</v>
      </c>
      <c r="E3" s="56" t="s">
        <v>69</v>
      </c>
      <c r="G3" s="49" t="s">
        <v>57</v>
      </c>
      <c r="L3" s="50" t="s">
        <v>58</v>
      </c>
    </row>
    <row r="4" spans="1:12" ht="19.5" thickBot="1" x14ac:dyDescent="0.2">
      <c r="C4" s="5"/>
      <c r="D4" s="57" t="s">
        <v>71</v>
      </c>
      <c r="E4" s="58" t="s">
        <v>70</v>
      </c>
      <c r="G4" s="52" t="s">
        <v>58</v>
      </c>
      <c r="L4" s="51" t="s">
        <v>59</v>
      </c>
    </row>
    <row r="5" spans="1:12" ht="21" thickBot="1" x14ac:dyDescent="0.2">
      <c r="A5" s="6"/>
      <c r="C5" s="5"/>
      <c r="I5" s="7"/>
      <c r="K5" s="7" t="s">
        <v>25</v>
      </c>
    </row>
    <row r="6" spans="1:12" ht="18.75" thickBot="1" x14ac:dyDescent="0.2">
      <c r="A6" s="8"/>
      <c r="D6" s="72" t="s">
        <v>64</v>
      </c>
      <c r="E6" s="73"/>
      <c r="F6" s="73"/>
      <c r="G6" s="73"/>
      <c r="H6" s="73"/>
      <c r="I6" s="74"/>
      <c r="J6" s="61" t="s">
        <v>66</v>
      </c>
      <c r="K6" s="62"/>
    </row>
    <row r="7" spans="1:12" x14ac:dyDescent="0.15">
      <c r="A7" s="66" t="s">
        <v>26</v>
      </c>
      <c r="B7" s="67"/>
      <c r="C7" s="67"/>
      <c r="D7" s="59" t="s">
        <v>62</v>
      </c>
      <c r="E7" s="60"/>
      <c r="F7" s="59" t="s">
        <v>63</v>
      </c>
      <c r="G7" s="60"/>
      <c r="H7" s="70" t="s">
        <v>0</v>
      </c>
      <c r="I7" s="71"/>
      <c r="J7" s="59" t="s">
        <v>65</v>
      </c>
      <c r="K7" s="60"/>
    </row>
    <row r="8" spans="1:12" ht="15.75" thickBot="1" x14ac:dyDescent="0.2">
      <c r="A8" s="68"/>
      <c r="B8" s="69"/>
      <c r="C8" s="69"/>
      <c r="D8" s="9" t="s">
        <v>27</v>
      </c>
      <c r="E8" s="10" t="s">
        <v>28</v>
      </c>
      <c r="F8" s="11" t="s">
        <v>27</v>
      </c>
      <c r="G8" s="12" t="s">
        <v>28</v>
      </c>
      <c r="H8" s="13" t="s">
        <v>27</v>
      </c>
      <c r="I8" s="14" t="s">
        <v>28</v>
      </c>
      <c r="J8" s="11" t="s">
        <v>27</v>
      </c>
      <c r="K8" s="12" t="s">
        <v>28</v>
      </c>
    </row>
    <row r="9" spans="1:12" s="3" customFormat="1" ht="18" x14ac:dyDescent="0.15">
      <c r="A9" s="15" t="s">
        <v>29</v>
      </c>
      <c r="B9" s="16"/>
      <c r="C9" s="16"/>
      <c r="D9" s="17">
        <f t="shared" ref="D9:G9" si="0">SUM(D10:D36)</f>
        <v>0</v>
      </c>
      <c r="E9" s="18">
        <f t="shared" si="0"/>
        <v>0</v>
      </c>
      <c r="F9" s="17">
        <f t="shared" si="0"/>
        <v>0</v>
      </c>
      <c r="G9" s="18">
        <f t="shared" si="0"/>
        <v>0</v>
      </c>
      <c r="H9" s="17">
        <f>+D9+F9</f>
        <v>0</v>
      </c>
      <c r="I9" s="19">
        <f>+E9+G9</f>
        <v>0</v>
      </c>
      <c r="J9" s="17">
        <f t="shared" ref="J9:K9" si="1">SUM(J10:J36)</f>
        <v>0</v>
      </c>
      <c r="K9" s="19">
        <f t="shared" si="1"/>
        <v>0</v>
      </c>
    </row>
    <row r="10" spans="1:12" s="3" customFormat="1" ht="18" x14ac:dyDescent="0.15">
      <c r="A10" s="20"/>
      <c r="B10" s="21"/>
      <c r="C10" s="22" t="s">
        <v>1</v>
      </c>
      <c r="D10" s="23"/>
      <c r="E10" s="24"/>
      <c r="F10" s="23"/>
      <c r="G10" s="24"/>
      <c r="H10" s="23">
        <f t="shared" ref="H10:I25" si="2">+D10+F10</f>
        <v>0</v>
      </c>
      <c r="I10" s="25">
        <f t="shared" si="2"/>
        <v>0</v>
      </c>
      <c r="J10" s="23"/>
      <c r="K10" s="25"/>
    </row>
    <row r="11" spans="1:12" s="3" customFormat="1" ht="18" x14ac:dyDescent="0.15">
      <c r="A11" s="20"/>
      <c r="B11" s="21"/>
      <c r="C11" s="22" t="s">
        <v>4</v>
      </c>
      <c r="D11" s="23"/>
      <c r="E11" s="24"/>
      <c r="F11" s="23"/>
      <c r="G11" s="24"/>
      <c r="H11" s="23">
        <f t="shared" si="2"/>
        <v>0</v>
      </c>
      <c r="I11" s="25">
        <f t="shared" si="2"/>
        <v>0</v>
      </c>
      <c r="J11" s="23"/>
      <c r="K11" s="25"/>
    </row>
    <row r="12" spans="1:12" s="3" customFormat="1" ht="18" x14ac:dyDescent="0.15">
      <c r="A12" s="20"/>
      <c r="B12" s="21"/>
      <c r="C12" s="22" t="s">
        <v>19</v>
      </c>
      <c r="D12" s="23"/>
      <c r="E12" s="24"/>
      <c r="F12" s="23"/>
      <c r="G12" s="24"/>
      <c r="H12" s="23">
        <f t="shared" si="2"/>
        <v>0</v>
      </c>
      <c r="I12" s="25">
        <f t="shared" si="2"/>
        <v>0</v>
      </c>
      <c r="J12" s="23"/>
      <c r="K12" s="25"/>
    </row>
    <row r="13" spans="1:12" s="3" customFormat="1" ht="18" x14ac:dyDescent="0.15">
      <c r="A13" s="20"/>
      <c r="B13" s="21"/>
      <c r="C13" s="22" t="s">
        <v>13</v>
      </c>
      <c r="D13" s="23"/>
      <c r="E13" s="24"/>
      <c r="F13" s="23"/>
      <c r="G13" s="24"/>
      <c r="H13" s="23">
        <f t="shared" si="2"/>
        <v>0</v>
      </c>
      <c r="I13" s="25">
        <f t="shared" si="2"/>
        <v>0</v>
      </c>
      <c r="J13" s="23"/>
      <c r="K13" s="25"/>
    </row>
    <row r="14" spans="1:12" s="3" customFormat="1" ht="18" x14ac:dyDescent="0.15">
      <c r="A14" s="20"/>
      <c r="B14" s="21"/>
      <c r="C14" s="22" t="s">
        <v>14</v>
      </c>
      <c r="D14" s="23"/>
      <c r="E14" s="24"/>
      <c r="F14" s="23"/>
      <c r="G14" s="24"/>
      <c r="H14" s="23">
        <f t="shared" si="2"/>
        <v>0</v>
      </c>
      <c r="I14" s="25">
        <f t="shared" si="2"/>
        <v>0</v>
      </c>
      <c r="J14" s="23"/>
      <c r="K14" s="25"/>
    </row>
    <row r="15" spans="1:12" s="3" customFormat="1" ht="18" x14ac:dyDescent="0.15">
      <c r="A15" s="20"/>
      <c r="B15" s="21"/>
      <c r="C15" s="22" t="s">
        <v>30</v>
      </c>
      <c r="D15" s="23"/>
      <c r="E15" s="24"/>
      <c r="F15" s="23"/>
      <c r="G15" s="24"/>
      <c r="H15" s="23">
        <f t="shared" si="2"/>
        <v>0</v>
      </c>
      <c r="I15" s="25">
        <f t="shared" si="2"/>
        <v>0</v>
      </c>
      <c r="J15" s="23"/>
      <c r="K15" s="25"/>
    </row>
    <row r="16" spans="1:12" s="3" customFormat="1" ht="18" x14ac:dyDescent="0.15">
      <c r="A16" s="20"/>
      <c r="B16" s="21"/>
      <c r="C16" s="22" t="s">
        <v>31</v>
      </c>
      <c r="D16" s="23"/>
      <c r="E16" s="24"/>
      <c r="F16" s="23"/>
      <c r="G16" s="24"/>
      <c r="H16" s="23">
        <f t="shared" si="2"/>
        <v>0</v>
      </c>
      <c r="I16" s="25">
        <f t="shared" si="2"/>
        <v>0</v>
      </c>
      <c r="J16" s="23"/>
      <c r="K16" s="25"/>
    </row>
    <row r="17" spans="1:11" s="3" customFormat="1" ht="18" x14ac:dyDescent="0.15">
      <c r="A17" s="20"/>
      <c r="B17" s="21"/>
      <c r="C17" s="22" t="s">
        <v>23</v>
      </c>
      <c r="D17" s="23"/>
      <c r="E17" s="24"/>
      <c r="F17" s="23"/>
      <c r="G17" s="24"/>
      <c r="H17" s="23">
        <f t="shared" si="2"/>
        <v>0</v>
      </c>
      <c r="I17" s="25">
        <f t="shared" si="2"/>
        <v>0</v>
      </c>
      <c r="J17" s="23"/>
      <c r="K17" s="25"/>
    </row>
    <row r="18" spans="1:11" s="3" customFormat="1" ht="18" x14ac:dyDescent="0.15">
      <c r="A18" s="20"/>
      <c r="B18" s="21"/>
      <c r="C18" s="22" t="s">
        <v>21</v>
      </c>
      <c r="D18" s="23"/>
      <c r="E18" s="24"/>
      <c r="F18" s="23"/>
      <c r="G18" s="24"/>
      <c r="H18" s="23">
        <f t="shared" si="2"/>
        <v>0</v>
      </c>
      <c r="I18" s="25">
        <f t="shared" si="2"/>
        <v>0</v>
      </c>
      <c r="J18" s="23"/>
      <c r="K18" s="25"/>
    </row>
    <row r="19" spans="1:11" s="3" customFormat="1" ht="18" x14ac:dyDescent="0.15">
      <c r="A19" s="20"/>
      <c r="B19" s="21"/>
      <c r="C19" s="22" t="s">
        <v>32</v>
      </c>
      <c r="D19" s="23"/>
      <c r="E19" s="24"/>
      <c r="F19" s="23"/>
      <c r="G19" s="24"/>
      <c r="H19" s="23">
        <f t="shared" si="2"/>
        <v>0</v>
      </c>
      <c r="I19" s="25">
        <f t="shared" si="2"/>
        <v>0</v>
      </c>
      <c r="J19" s="23"/>
      <c r="K19" s="25"/>
    </row>
    <row r="20" spans="1:11" s="3" customFormat="1" ht="18" x14ac:dyDescent="0.15">
      <c r="A20" s="20"/>
      <c r="B20" s="26"/>
      <c r="C20" s="27" t="s">
        <v>33</v>
      </c>
      <c r="D20" s="23"/>
      <c r="E20" s="24"/>
      <c r="F20" s="23"/>
      <c r="G20" s="24"/>
      <c r="H20" s="23">
        <f t="shared" si="2"/>
        <v>0</v>
      </c>
      <c r="I20" s="25">
        <f t="shared" si="2"/>
        <v>0</v>
      </c>
      <c r="J20" s="23"/>
      <c r="K20" s="25"/>
    </row>
    <row r="21" spans="1:11" s="3" customFormat="1" ht="18" x14ac:dyDescent="0.15">
      <c r="A21" s="20"/>
      <c r="B21" s="28"/>
      <c r="C21" s="29" t="s">
        <v>34</v>
      </c>
      <c r="D21" s="23"/>
      <c r="E21" s="24"/>
      <c r="F21" s="23"/>
      <c r="G21" s="24"/>
      <c r="H21" s="23">
        <f t="shared" si="2"/>
        <v>0</v>
      </c>
      <c r="I21" s="25">
        <f t="shared" si="2"/>
        <v>0</v>
      </c>
      <c r="J21" s="23"/>
      <c r="K21" s="25"/>
    </row>
    <row r="22" spans="1:11" s="3" customFormat="1" ht="18" x14ac:dyDescent="0.15">
      <c r="A22" s="20"/>
      <c r="B22" s="28"/>
      <c r="C22" s="29" t="s">
        <v>35</v>
      </c>
      <c r="D22" s="23"/>
      <c r="E22" s="24"/>
      <c r="F22" s="23"/>
      <c r="G22" s="24"/>
      <c r="H22" s="23">
        <f t="shared" si="2"/>
        <v>0</v>
      </c>
      <c r="I22" s="25">
        <f t="shared" si="2"/>
        <v>0</v>
      </c>
      <c r="J22" s="23"/>
      <c r="K22" s="25"/>
    </row>
    <row r="23" spans="1:11" s="3" customFormat="1" ht="18" x14ac:dyDescent="0.15">
      <c r="A23" s="20"/>
      <c r="B23" s="28"/>
      <c r="C23" s="29" t="s">
        <v>36</v>
      </c>
      <c r="D23" s="23"/>
      <c r="E23" s="24"/>
      <c r="F23" s="23"/>
      <c r="G23" s="24"/>
      <c r="H23" s="23">
        <f t="shared" si="2"/>
        <v>0</v>
      </c>
      <c r="I23" s="25">
        <f t="shared" si="2"/>
        <v>0</v>
      </c>
      <c r="J23" s="23"/>
      <c r="K23" s="25"/>
    </row>
    <row r="24" spans="1:11" s="3" customFormat="1" ht="18" x14ac:dyDescent="0.15">
      <c r="A24" s="20"/>
      <c r="B24" s="28"/>
      <c r="C24" s="29" t="s">
        <v>37</v>
      </c>
      <c r="D24" s="23"/>
      <c r="E24" s="24"/>
      <c r="F24" s="23"/>
      <c r="G24" s="24"/>
      <c r="H24" s="23">
        <f t="shared" si="2"/>
        <v>0</v>
      </c>
      <c r="I24" s="25">
        <f t="shared" si="2"/>
        <v>0</v>
      </c>
      <c r="J24" s="23"/>
      <c r="K24" s="25"/>
    </row>
    <row r="25" spans="1:11" s="3" customFormat="1" ht="18" x14ac:dyDescent="0.15">
      <c r="A25" s="20"/>
      <c r="B25" s="28"/>
      <c r="C25" s="29" t="s">
        <v>18</v>
      </c>
      <c r="D25" s="23"/>
      <c r="E25" s="24"/>
      <c r="F25" s="23"/>
      <c r="G25" s="24"/>
      <c r="H25" s="23">
        <f t="shared" si="2"/>
        <v>0</v>
      </c>
      <c r="I25" s="25">
        <f t="shared" si="2"/>
        <v>0</v>
      </c>
      <c r="J25" s="23"/>
      <c r="K25" s="25"/>
    </row>
    <row r="26" spans="1:11" s="3" customFormat="1" ht="18" x14ac:dyDescent="0.15">
      <c r="A26" s="20"/>
      <c r="B26" s="28"/>
      <c r="C26" s="29" t="s">
        <v>38</v>
      </c>
      <c r="D26" s="23"/>
      <c r="E26" s="24"/>
      <c r="F26" s="23"/>
      <c r="G26" s="24"/>
      <c r="H26" s="23">
        <f t="shared" ref="H26:I51" si="3">+D26+F26</f>
        <v>0</v>
      </c>
      <c r="I26" s="25">
        <f t="shared" si="3"/>
        <v>0</v>
      </c>
      <c r="J26" s="23"/>
      <c r="K26" s="25"/>
    </row>
    <row r="27" spans="1:11" s="3" customFormat="1" ht="18" x14ac:dyDescent="0.15">
      <c r="A27" s="20"/>
      <c r="B27" s="26"/>
      <c r="C27" s="27" t="s">
        <v>5</v>
      </c>
      <c r="D27" s="23"/>
      <c r="E27" s="24"/>
      <c r="F27" s="23"/>
      <c r="G27" s="24"/>
      <c r="H27" s="23">
        <f t="shared" si="3"/>
        <v>0</v>
      </c>
      <c r="I27" s="25">
        <f t="shared" si="3"/>
        <v>0</v>
      </c>
      <c r="J27" s="23"/>
      <c r="K27" s="25"/>
    </row>
    <row r="28" spans="1:11" s="3" customFormat="1" ht="18" x14ac:dyDescent="0.15">
      <c r="A28" s="20"/>
      <c r="B28" s="26"/>
      <c r="C28" s="27" t="s">
        <v>6</v>
      </c>
      <c r="D28" s="23"/>
      <c r="E28" s="24"/>
      <c r="F28" s="23"/>
      <c r="G28" s="24"/>
      <c r="H28" s="23">
        <f t="shared" si="3"/>
        <v>0</v>
      </c>
      <c r="I28" s="25">
        <f t="shared" si="3"/>
        <v>0</v>
      </c>
      <c r="J28" s="23"/>
      <c r="K28" s="25"/>
    </row>
    <row r="29" spans="1:11" s="3" customFormat="1" ht="18" x14ac:dyDescent="0.15">
      <c r="A29" s="20"/>
      <c r="B29" s="26"/>
      <c r="C29" s="27" t="s">
        <v>7</v>
      </c>
      <c r="D29" s="23"/>
      <c r="E29" s="24"/>
      <c r="F29" s="23"/>
      <c r="G29" s="24"/>
      <c r="H29" s="23">
        <f t="shared" si="3"/>
        <v>0</v>
      </c>
      <c r="I29" s="25">
        <f t="shared" si="3"/>
        <v>0</v>
      </c>
      <c r="J29" s="23"/>
      <c r="K29" s="25"/>
    </row>
    <row r="30" spans="1:11" s="3" customFormat="1" ht="18" x14ac:dyDescent="0.15">
      <c r="A30" s="20"/>
      <c r="B30" s="26"/>
      <c r="C30" s="27" t="s">
        <v>8</v>
      </c>
      <c r="D30" s="23"/>
      <c r="E30" s="24"/>
      <c r="F30" s="23"/>
      <c r="G30" s="24"/>
      <c r="H30" s="23">
        <f t="shared" si="3"/>
        <v>0</v>
      </c>
      <c r="I30" s="25">
        <f t="shared" si="3"/>
        <v>0</v>
      </c>
      <c r="J30" s="23"/>
      <c r="K30" s="25"/>
    </row>
    <row r="31" spans="1:11" s="3" customFormat="1" ht="18" x14ac:dyDescent="0.15">
      <c r="A31" s="20"/>
      <c r="B31" s="26"/>
      <c r="C31" s="27" t="s">
        <v>9</v>
      </c>
      <c r="D31" s="23"/>
      <c r="E31" s="24"/>
      <c r="F31" s="23"/>
      <c r="G31" s="24"/>
      <c r="H31" s="23">
        <f t="shared" si="3"/>
        <v>0</v>
      </c>
      <c r="I31" s="25">
        <f t="shared" si="3"/>
        <v>0</v>
      </c>
      <c r="J31" s="23"/>
      <c r="K31" s="25"/>
    </row>
    <row r="32" spans="1:11" s="3" customFormat="1" ht="18" x14ac:dyDescent="0.15">
      <c r="A32" s="20"/>
      <c r="B32" s="26"/>
      <c r="C32" s="27" t="s">
        <v>10</v>
      </c>
      <c r="D32" s="23"/>
      <c r="E32" s="24"/>
      <c r="F32" s="23"/>
      <c r="G32" s="24"/>
      <c r="H32" s="23">
        <f t="shared" si="3"/>
        <v>0</v>
      </c>
      <c r="I32" s="25">
        <f t="shared" si="3"/>
        <v>0</v>
      </c>
      <c r="J32" s="23"/>
      <c r="K32" s="25"/>
    </row>
    <row r="33" spans="1:11" s="3" customFormat="1" ht="18" x14ac:dyDescent="0.15">
      <c r="A33" s="20"/>
      <c r="B33" s="26"/>
      <c r="C33" s="27" t="s">
        <v>11</v>
      </c>
      <c r="D33" s="23"/>
      <c r="E33" s="24"/>
      <c r="F33" s="23"/>
      <c r="G33" s="24"/>
      <c r="H33" s="23">
        <f t="shared" si="3"/>
        <v>0</v>
      </c>
      <c r="I33" s="25">
        <f t="shared" si="3"/>
        <v>0</v>
      </c>
      <c r="J33" s="23"/>
      <c r="K33" s="25"/>
    </row>
    <row r="34" spans="1:11" s="3" customFormat="1" ht="18" x14ac:dyDescent="0.15">
      <c r="A34" s="20"/>
      <c r="B34" s="26"/>
      <c r="C34" s="27" t="s">
        <v>12</v>
      </c>
      <c r="D34" s="23"/>
      <c r="E34" s="24"/>
      <c r="F34" s="23"/>
      <c r="G34" s="24"/>
      <c r="H34" s="23">
        <f t="shared" si="3"/>
        <v>0</v>
      </c>
      <c r="I34" s="25">
        <f t="shared" si="3"/>
        <v>0</v>
      </c>
      <c r="J34" s="23"/>
      <c r="K34" s="25"/>
    </row>
    <row r="35" spans="1:11" s="3" customFormat="1" ht="18" x14ac:dyDescent="0.15">
      <c r="A35" s="20"/>
      <c r="B35" s="26"/>
      <c r="C35" s="27" t="s">
        <v>39</v>
      </c>
      <c r="D35" s="23"/>
      <c r="E35" s="24"/>
      <c r="F35" s="23"/>
      <c r="G35" s="24"/>
      <c r="H35" s="23">
        <f t="shared" si="3"/>
        <v>0</v>
      </c>
      <c r="I35" s="25">
        <f t="shared" si="3"/>
        <v>0</v>
      </c>
      <c r="J35" s="23"/>
      <c r="K35" s="25"/>
    </row>
    <row r="36" spans="1:11" s="3" customFormat="1" ht="18.75" thickBot="1" x14ac:dyDescent="0.2">
      <c r="A36" s="20"/>
      <c r="B36" s="26"/>
      <c r="C36" s="27" t="s">
        <v>15</v>
      </c>
      <c r="D36" s="23"/>
      <c r="E36" s="24"/>
      <c r="F36" s="23"/>
      <c r="G36" s="24"/>
      <c r="H36" s="23">
        <f t="shared" si="3"/>
        <v>0</v>
      </c>
      <c r="I36" s="25">
        <f t="shared" si="3"/>
        <v>0</v>
      </c>
      <c r="J36" s="23"/>
      <c r="K36" s="25"/>
    </row>
    <row r="37" spans="1:11" s="3" customFormat="1" ht="18" x14ac:dyDescent="0.15">
      <c r="A37" s="15" t="s">
        <v>40</v>
      </c>
      <c r="B37" s="16"/>
      <c r="C37" s="16"/>
      <c r="D37" s="17">
        <f t="shared" ref="D37:G37" si="4">SUM(D38,D39,D40,D47,D53,D54,D61)</f>
        <v>0</v>
      </c>
      <c r="E37" s="30">
        <f t="shared" si="4"/>
        <v>0</v>
      </c>
      <c r="F37" s="17">
        <f t="shared" si="4"/>
        <v>0</v>
      </c>
      <c r="G37" s="30">
        <f t="shared" si="4"/>
        <v>0</v>
      </c>
      <c r="H37" s="17">
        <f t="shared" si="3"/>
        <v>0</v>
      </c>
      <c r="I37" s="19">
        <f t="shared" si="3"/>
        <v>0</v>
      </c>
      <c r="J37" s="17">
        <f t="shared" ref="J37:K37" si="5">SUM(J38,J39,J40,J47,J53,J54,J61)</f>
        <v>0</v>
      </c>
      <c r="K37" s="19">
        <f t="shared" si="5"/>
        <v>0</v>
      </c>
    </row>
    <row r="38" spans="1:11" s="3" customFormat="1" ht="18" customHeight="1" x14ac:dyDescent="0.15">
      <c r="A38" s="20"/>
      <c r="B38" s="31"/>
      <c r="C38" s="27" t="s">
        <v>41</v>
      </c>
      <c r="D38" s="23"/>
      <c r="E38" s="24"/>
      <c r="F38" s="23"/>
      <c r="G38" s="24"/>
      <c r="H38" s="23">
        <f t="shared" si="3"/>
        <v>0</v>
      </c>
      <c r="I38" s="25">
        <f t="shared" si="3"/>
        <v>0</v>
      </c>
      <c r="J38" s="23"/>
      <c r="K38" s="25"/>
    </row>
    <row r="39" spans="1:11" s="3" customFormat="1" ht="18" customHeight="1" x14ac:dyDescent="0.15">
      <c r="A39" s="20"/>
      <c r="B39" s="31"/>
      <c r="C39" s="27" t="s">
        <v>42</v>
      </c>
      <c r="D39" s="23"/>
      <c r="E39" s="24"/>
      <c r="F39" s="23"/>
      <c r="G39" s="24"/>
      <c r="H39" s="23">
        <f t="shared" si="3"/>
        <v>0</v>
      </c>
      <c r="I39" s="25">
        <f t="shared" si="3"/>
        <v>0</v>
      </c>
      <c r="J39" s="23"/>
      <c r="K39" s="25"/>
    </row>
    <row r="40" spans="1:11" s="3" customFormat="1" ht="18" x14ac:dyDescent="0.15">
      <c r="A40" s="20"/>
      <c r="B40" s="32" t="s">
        <v>43</v>
      </c>
      <c r="C40" s="33"/>
      <c r="D40" s="34">
        <f>SUM(D41:D46)</f>
        <v>0</v>
      </c>
      <c r="E40" s="35">
        <f t="shared" ref="E40" si="6">SUM(E41:E46)</f>
        <v>0</v>
      </c>
      <c r="F40" s="34">
        <f>SUM(F41:F46)</f>
        <v>0</v>
      </c>
      <c r="G40" s="35">
        <f t="shared" ref="G40" si="7">SUM(G41:G46)</f>
        <v>0</v>
      </c>
      <c r="H40" s="34">
        <f t="shared" si="3"/>
        <v>0</v>
      </c>
      <c r="I40" s="36">
        <f t="shared" si="3"/>
        <v>0</v>
      </c>
      <c r="J40" s="34">
        <f>SUM(J41:J46)</f>
        <v>0</v>
      </c>
      <c r="K40" s="36">
        <f t="shared" ref="K40" si="8">SUM(K41:K46)</f>
        <v>0</v>
      </c>
    </row>
    <row r="41" spans="1:11" s="3" customFormat="1" ht="18" x14ac:dyDescent="0.15">
      <c r="A41" s="20"/>
      <c r="B41" s="37"/>
      <c r="C41" s="21" t="s">
        <v>2</v>
      </c>
      <c r="D41" s="23"/>
      <c r="E41" s="25"/>
      <c r="F41" s="23"/>
      <c r="G41" s="25"/>
      <c r="H41" s="23">
        <f t="shared" si="3"/>
        <v>0</v>
      </c>
      <c r="I41" s="25">
        <f t="shared" si="3"/>
        <v>0</v>
      </c>
      <c r="J41" s="23"/>
      <c r="K41" s="25"/>
    </row>
    <row r="42" spans="1:11" s="3" customFormat="1" ht="18" x14ac:dyDescent="0.15">
      <c r="A42" s="20"/>
      <c r="B42" s="37"/>
      <c r="C42" s="26" t="s">
        <v>20</v>
      </c>
      <c r="D42" s="23"/>
      <c r="E42" s="25"/>
      <c r="F42" s="23"/>
      <c r="G42" s="25"/>
      <c r="H42" s="23">
        <f t="shared" si="3"/>
        <v>0</v>
      </c>
      <c r="I42" s="25">
        <f t="shared" si="3"/>
        <v>0</v>
      </c>
      <c r="J42" s="23"/>
      <c r="K42" s="25"/>
    </row>
    <row r="43" spans="1:11" s="3" customFormat="1" ht="18" x14ac:dyDescent="0.15">
      <c r="A43" s="20"/>
      <c r="B43" s="37"/>
      <c r="C43" s="38" t="s">
        <v>44</v>
      </c>
      <c r="D43" s="23"/>
      <c r="E43" s="25"/>
      <c r="F43" s="23"/>
      <c r="G43" s="25"/>
      <c r="H43" s="23">
        <f t="shared" si="3"/>
        <v>0</v>
      </c>
      <c r="I43" s="25">
        <f t="shared" si="3"/>
        <v>0</v>
      </c>
      <c r="J43" s="23"/>
      <c r="K43" s="25"/>
    </row>
    <row r="44" spans="1:11" s="3" customFormat="1" ht="18" x14ac:dyDescent="0.15">
      <c r="A44" s="20"/>
      <c r="B44" s="37"/>
      <c r="C44" s="39" t="s">
        <v>45</v>
      </c>
      <c r="D44" s="40"/>
      <c r="E44" s="41"/>
      <c r="F44" s="40"/>
      <c r="G44" s="41"/>
      <c r="H44" s="40">
        <f t="shared" si="3"/>
        <v>0</v>
      </c>
      <c r="I44" s="41">
        <f t="shared" si="3"/>
        <v>0</v>
      </c>
      <c r="J44" s="40"/>
      <c r="K44" s="41"/>
    </row>
    <row r="45" spans="1:11" s="3" customFormat="1" ht="18" x14ac:dyDescent="0.15">
      <c r="A45" s="20"/>
      <c r="B45" s="37"/>
      <c r="C45" s="28" t="s">
        <v>3</v>
      </c>
      <c r="D45" s="23"/>
      <c r="E45" s="25"/>
      <c r="F45" s="23"/>
      <c r="G45" s="25"/>
      <c r="H45" s="23">
        <f t="shared" si="3"/>
        <v>0</v>
      </c>
      <c r="I45" s="25">
        <f t="shared" si="3"/>
        <v>0</v>
      </c>
      <c r="J45" s="23"/>
      <c r="K45" s="25"/>
    </row>
    <row r="46" spans="1:11" s="3" customFormat="1" ht="18" x14ac:dyDescent="0.15">
      <c r="A46" s="20"/>
      <c r="B46" s="42"/>
      <c r="C46" s="28" t="s">
        <v>16</v>
      </c>
      <c r="D46" s="23"/>
      <c r="E46" s="25"/>
      <c r="F46" s="23"/>
      <c r="G46" s="25"/>
      <c r="H46" s="23">
        <f t="shared" si="3"/>
        <v>0</v>
      </c>
      <c r="I46" s="25">
        <f t="shared" si="3"/>
        <v>0</v>
      </c>
      <c r="J46" s="23"/>
      <c r="K46" s="25"/>
    </row>
    <row r="47" spans="1:11" s="3" customFormat="1" ht="18" x14ac:dyDescent="0.15">
      <c r="A47" s="20"/>
      <c r="B47" s="32" t="s">
        <v>46</v>
      </c>
      <c r="C47" s="33"/>
      <c r="D47" s="34">
        <f t="shared" ref="D47:G47" si="9">SUM(D48:D52)</f>
        <v>0</v>
      </c>
      <c r="E47" s="35">
        <f t="shared" si="9"/>
        <v>0</v>
      </c>
      <c r="F47" s="34">
        <f t="shared" si="9"/>
        <v>0</v>
      </c>
      <c r="G47" s="35">
        <f t="shared" si="9"/>
        <v>0</v>
      </c>
      <c r="H47" s="34">
        <f t="shared" si="3"/>
        <v>0</v>
      </c>
      <c r="I47" s="36">
        <f t="shared" si="3"/>
        <v>0</v>
      </c>
      <c r="J47" s="34">
        <f t="shared" ref="J47:K47" si="10">SUM(J48:J52)</f>
        <v>0</v>
      </c>
      <c r="K47" s="36">
        <f t="shared" si="10"/>
        <v>0</v>
      </c>
    </row>
    <row r="48" spans="1:11" s="3" customFormat="1" ht="18" x14ac:dyDescent="0.15">
      <c r="A48" s="20"/>
      <c r="B48" s="37"/>
      <c r="C48" s="26" t="s">
        <v>47</v>
      </c>
      <c r="D48" s="23"/>
      <c r="E48" s="25"/>
      <c r="F48" s="23"/>
      <c r="G48" s="25"/>
      <c r="H48" s="23">
        <f t="shared" si="3"/>
        <v>0</v>
      </c>
      <c r="I48" s="25">
        <f t="shared" si="3"/>
        <v>0</v>
      </c>
      <c r="J48" s="23"/>
      <c r="K48" s="25"/>
    </row>
    <row r="49" spans="1:11" s="3" customFormat="1" ht="18" x14ac:dyDescent="0.15">
      <c r="A49" s="20"/>
      <c r="B49" s="37"/>
      <c r="C49" s="26" t="s">
        <v>48</v>
      </c>
      <c r="D49" s="23"/>
      <c r="E49" s="25"/>
      <c r="F49" s="23"/>
      <c r="G49" s="25"/>
      <c r="H49" s="23">
        <f t="shared" si="3"/>
        <v>0</v>
      </c>
      <c r="I49" s="25">
        <f t="shared" si="3"/>
        <v>0</v>
      </c>
      <c r="J49" s="23"/>
      <c r="K49" s="25"/>
    </row>
    <row r="50" spans="1:11" s="3" customFormat="1" ht="18" x14ac:dyDescent="0.15">
      <c r="A50" s="20"/>
      <c r="B50" s="37"/>
      <c r="C50" s="26" t="s">
        <v>49</v>
      </c>
      <c r="D50" s="23"/>
      <c r="E50" s="25"/>
      <c r="F50" s="23"/>
      <c r="G50" s="25"/>
      <c r="H50" s="23">
        <f t="shared" si="3"/>
        <v>0</v>
      </c>
      <c r="I50" s="25">
        <f t="shared" si="3"/>
        <v>0</v>
      </c>
      <c r="J50" s="23"/>
      <c r="K50" s="25"/>
    </row>
    <row r="51" spans="1:11" s="3" customFormat="1" ht="18" x14ac:dyDescent="0.15">
      <c r="A51" s="20"/>
      <c r="B51" s="37"/>
      <c r="C51" s="26" t="s">
        <v>50</v>
      </c>
      <c r="D51" s="23"/>
      <c r="E51" s="25"/>
      <c r="F51" s="23"/>
      <c r="G51" s="25"/>
      <c r="H51" s="23">
        <f t="shared" si="3"/>
        <v>0</v>
      </c>
      <c r="I51" s="25">
        <f t="shared" si="3"/>
        <v>0</v>
      </c>
      <c r="J51" s="23"/>
      <c r="K51" s="25"/>
    </row>
    <row r="52" spans="1:11" s="3" customFormat="1" ht="18" x14ac:dyDescent="0.15">
      <c r="A52" s="20"/>
      <c r="B52" s="42"/>
      <c r="C52" s="39" t="s">
        <v>51</v>
      </c>
      <c r="D52" s="40"/>
      <c r="E52" s="41"/>
      <c r="F52" s="40"/>
      <c r="G52" s="41"/>
      <c r="H52" s="40">
        <f t="shared" ref="H52:I62" si="11">+D52+F52</f>
        <v>0</v>
      </c>
      <c r="I52" s="41">
        <f t="shared" si="11"/>
        <v>0</v>
      </c>
      <c r="J52" s="40"/>
      <c r="K52" s="41"/>
    </row>
    <row r="53" spans="1:11" s="3" customFormat="1" ht="18" x14ac:dyDescent="0.15">
      <c r="A53" s="20"/>
      <c r="B53" s="26"/>
      <c r="C53" s="43" t="s">
        <v>52</v>
      </c>
      <c r="D53" s="23"/>
      <c r="E53" s="44"/>
      <c r="F53" s="23"/>
      <c r="G53" s="44"/>
      <c r="H53" s="23">
        <f t="shared" si="11"/>
        <v>0</v>
      </c>
      <c r="I53" s="25">
        <f t="shared" si="11"/>
        <v>0</v>
      </c>
      <c r="J53" s="23"/>
      <c r="K53" s="25"/>
    </row>
    <row r="54" spans="1:11" s="3" customFormat="1" ht="18" x14ac:dyDescent="0.15">
      <c r="A54" s="20"/>
      <c r="B54" s="32" t="s">
        <v>53</v>
      </c>
      <c r="C54" s="33"/>
      <c r="D54" s="34">
        <f t="shared" ref="D54:G54" si="12">SUM(D55:D60)</f>
        <v>0</v>
      </c>
      <c r="E54" s="35">
        <f t="shared" si="12"/>
        <v>0</v>
      </c>
      <c r="F54" s="34">
        <f t="shared" si="12"/>
        <v>0</v>
      </c>
      <c r="G54" s="35">
        <f t="shared" si="12"/>
        <v>0</v>
      </c>
      <c r="H54" s="34">
        <f t="shared" si="11"/>
        <v>0</v>
      </c>
      <c r="I54" s="36">
        <f t="shared" si="11"/>
        <v>0</v>
      </c>
      <c r="J54" s="34">
        <f t="shared" ref="J54:K54" si="13">SUM(J55:J60)</f>
        <v>0</v>
      </c>
      <c r="K54" s="36">
        <f t="shared" si="13"/>
        <v>0</v>
      </c>
    </row>
    <row r="55" spans="1:11" s="3" customFormat="1" ht="18" x14ac:dyDescent="0.15">
      <c r="A55" s="20"/>
      <c r="B55" s="37"/>
      <c r="C55" s="26" t="s">
        <v>24</v>
      </c>
      <c r="D55" s="23"/>
      <c r="E55" s="25"/>
      <c r="F55" s="23"/>
      <c r="G55" s="25"/>
      <c r="H55" s="23">
        <f t="shared" si="11"/>
        <v>0</v>
      </c>
      <c r="I55" s="25">
        <f t="shared" si="11"/>
        <v>0</v>
      </c>
      <c r="J55" s="23"/>
      <c r="K55" s="25"/>
    </row>
    <row r="56" spans="1:11" s="3" customFormat="1" ht="18" x14ac:dyDescent="0.15">
      <c r="A56" s="20"/>
      <c r="B56" s="37"/>
      <c r="C56" s="26" t="s">
        <v>17</v>
      </c>
      <c r="D56" s="23"/>
      <c r="E56" s="25"/>
      <c r="F56" s="23"/>
      <c r="G56" s="25"/>
      <c r="H56" s="23">
        <f t="shared" si="11"/>
        <v>0</v>
      </c>
      <c r="I56" s="25">
        <f t="shared" si="11"/>
        <v>0</v>
      </c>
      <c r="J56" s="23"/>
      <c r="K56" s="25"/>
    </row>
    <row r="57" spans="1:11" s="3" customFormat="1" ht="18" x14ac:dyDescent="0.15">
      <c r="A57" s="20"/>
      <c r="B57" s="37"/>
      <c r="C57" s="26" t="s">
        <v>54</v>
      </c>
      <c r="D57" s="23"/>
      <c r="E57" s="25"/>
      <c r="F57" s="23"/>
      <c r="G57" s="25"/>
      <c r="H57" s="23">
        <f t="shared" si="11"/>
        <v>0</v>
      </c>
      <c r="I57" s="25">
        <f t="shared" si="11"/>
        <v>0</v>
      </c>
      <c r="J57" s="23"/>
      <c r="K57" s="25"/>
    </row>
    <row r="58" spans="1:11" s="3" customFormat="1" ht="18" x14ac:dyDescent="0.15">
      <c r="A58" s="20"/>
      <c r="B58" s="37"/>
      <c r="C58" s="26" t="s">
        <v>22</v>
      </c>
      <c r="D58" s="23"/>
      <c r="E58" s="25"/>
      <c r="F58" s="23"/>
      <c r="G58" s="25"/>
      <c r="H58" s="23">
        <f t="shared" si="11"/>
        <v>0</v>
      </c>
      <c r="I58" s="25">
        <f t="shared" si="11"/>
        <v>0</v>
      </c>
      <c r="J58" s="23"/>
      <c r="K58" s="25"/>
    </row>
    <row r="59" spans="1:11" s="3" customFormat="1" ht="18" x14ac:dyDescent="0.15">
      <c r="A59" s="20"/>
      <c r="B59" s="37"/>
      <c r="C59" s="26" t="s">
        <v>55</v>
      </c>
      <c r="D59" s="23"/>
      <c r="E59" s="25"/>
      <c r="F59" s="23"/>
      <c r="G59" s="25"/>
      <c r="H59" s="23">
        <f t="shared" si="11"/>
        <v>0</v>
      </c>
      <c r="I59" s="25">
        <f t="shared" si="11"/>
        <v>0</v>
      </c>
      <c r="J59" s="23"/>
      <c r="K59" s="25"/>
    </row>
    <row r="60" spans="1:11" s="3" customFormat="1" ht="18" x14ac:dyDescent="0.15">
      <c r="A60" s="20"/>
      <c r="B60" s="42"/>
      <c r="C60" s="39" t="s">
        <v>51</v>
      </c>
      <c r="D60" s="40"/>
      <c r="E60" s="41"/>
      <c r="F60" s="40"/>
      <c r="G60" s="41"/>
      <c r="H60" s="40">
        <f t="shared" si="11"/>
        <v>0</v>
      </c>
      <c r="I60" s="41">
        <f t="shared" si="11"/>
        <v>0</v>
      </c>
      <c r="J60" s="40"/>
      <c r="K60" s="41"/>
    </row>
    <row r="61" spans="1:11" s="3" customFormat="1" ht="18.75" thickBot="1" x14ac:dyDescent="0.2">
      <c r="A61" s="45"/>
      <c r="B61" s="53" t="s">
        <v>60</v>
      </c>
      <c r="C61" s="54" t="s">
        <v>61</v>
      </c>
      <c r="D61" s="40"/>
      <c r="E61" s="41"/>
      <c r="F61" s="40"/>
      <c r="G61" s="41"/>
      <c r="H61" s="40">
        <f t="shared" si="11"/>
        <v>0</v>
      </c>
      <c r="I61" s="41">
        <f t="shared" si="11"/>
        <v>0</v>
      </c>
      <c r="J61" s="40"/>
      <c r="K61" s="41"/>
    </row>
    <row r="62" spans="1:11" s="3" customFormat="1" ht="19.5" thickTop="1" thickBot="1" x14ac:dyDescent="0.2">
      <c r="A62" s="63" t="s">
        <v>56</v>
      </c>
      <c r="B62" s="64"/>
      <c r="C62" s="65"/>
      <c r="D62" s="46">
        <f t="shared" ref="D62:G62" si="14">SUM(D9,D37)</f>
        <v>0</v>
      </c>
      <c r="E62" s="47">
        <f t="shared" si="14"/>
        <v>0</v>
      </c>
      <c r="F62" s="46">
        <f t="shared" si="14"/>
        <v>0</v>
      </c>
      <c r="G62" s="47">
        <f t="shared" si="14"/>
        <v>0</v>
      </c>
      <c r="H62" s="46">
        <f t="shared" si="11"/>
        <v>0</v>
      </c>
      <c r="I62" s="48">
        <f t="shared" si="11"/>
        <v>0</v>
      </c>
      <c r="J62" s="46">
        <f t="shared" ref="J62:K62" si="15">SUM(J9,J37)</f>
        <v>0</v>
      </c>
      <c r="K62" s="48">
        <f t="shared" si="15"/>
        <v>0</v>
      </c>
    </row>
  </sheetData>
  <mergeCells count="8">
    <mergeCell ref="A62:C62"/>
    <mergeCell ref="D6:I6"/>
    <mergeCell ref="J6:K6"/>
    <mergeCell ref="A7:C8"/>
    <mergeCell ref="D7:E7"/>
    <mergeCell ref="F7:G7"/>
    <mergeCell ref="H7:I7"/>
    <mergeCell ref="J7:K7"/>
  </mergeCells>
  <phoneticPr fontId="1"/>
  <dataValidations count="1">
    <dataValidation type="list" allowBlank="1" showInputMessage="1" showErrorMessage="1" sqref="G4" xr:uid="{54A4F46C-7BD9-42AC-8053-9EA752591C68}">
      <formula1>$L$3:$L$4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22</vt:i4>
      </vt:variant>
    </vt:vector>
  </HeadingPairs>
  <TitlesOfParts>
    <vt:vector size="33" baseType="lpstr">
      <vt:lpstr>樹形栽培区分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</vt:lpstr>
      <vt:lpstr>I協議会</vt:lpstr>
      <vt:lpstr>J協議会</vt:lpstr>
      <vt:lpstr>A協議会!Print_Area</vt:lpstr>
      <vt:lpstr>B協議会!Print_Area</vt:lpstr>
      <vt:lpstr>C協議会!Print_Area</vt:lpstr>
      <vt:lpstr>D協議会!Print_Area</vt:lpstr>
      <vt:lpstr>E協議会!Print_Area</vt:lpstr>
      <vt:lpstr>F協議会!Print_Area</vt:lpstr>
      <vt:lpstr>G協議会!Print_Area</vt:lpstr>
      <vt:lpstr>H協議会!Print_Area</vt:lpstr>
      <vt:lpstr>I協議会!Print_Area</vt:lpstr>
      <vt:lpstr>J協議会!Print_Area</vt:lpstr>
      <vt:lpstr>樹形栽培区分!Print_Area</vt:lpstr>
      <vt:lpstr>A協議会!Print_Titles</vt:lpstr>
      <vt:lpstr>B協議会!Print_Titles</vt:lpstr>
      <vt:lpstr>C協議会!Print_Titles</vt:lpstr>
      <vt:lpstr>D協議会!Print_Titles</vt:lpstr>
      <vt:lpstr>E協議会!Print_Titles</vt:lpstr>
      <vt:lpstr>F協議会!Print_Titles</vt:lpstr>
      <vt:lpstr>G協議会!Print_Titles</vt:lpstr>
      <vt:lpstr>H協議会!Print_Titles</vt:lpstr>
      <vt:lpstr>I協議会!Print_Titles</vt:lpstr>
      <vt:lpstr>J協議会!Print_Titles</vt:lpstr>
      <vt:lpstr>樹形栽培区分!Print_Titles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2025-05-07T00:44:34Z</cp:lastPrinted>
  <dcterms:created xsi:type="dcterms:W3CDTF">2019-12-25T07:19:12Z</dcterms:created>
  <dcterms:modified xsi:type="dcterms:W3CDTF">2025-05-07T09:49:36Z</dcterms:modified>
</cp:coreProperties>
</file>