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産地パワーアップ事業system\テスト（生産拡大特別枠）\"/>
    </mc:Choice>
  </mc:AlternateContent>
  <xr:revisionPtr revIDLastSave="0" documentId="13_ncr:1_{51675192-0525-453C-9CF9-DA4D83453AC9}" xr6:coauthVersionLast="47" xr6:coauthVersionMax="47" xr10:uidLastSave="{00000000-0000-0000-0000-000000000000}"/>
  <bookViews>
    <workbookView xWindow="-120" yWindow="-120" windowWidth="29040" windowHeight="15720" xr2:uid="{8147F209-AAB8-4DB9-89B5-F0654247C86B}"/>
  </bookViews>
  <sheets>
    <sheet name="別紙1 産地協議会" sheetId="83" r:id="rId1"/>
    <sheet name="別紙3 品目計" sheetId="72" r:id="rId2"/>
    <sheet name="A協議会" sheetId="73" r:id="rId3"/>
    <sheet name="B協議会" sheetId="74" r:id="rId4"/>
    <sheet name="C協議会" sheetId="75" r:id="rId5"/>
    <sheet name="D協議会" sheetId="76" r:id="rId6"/>
    <sheet name="E協議会" sheetId="77" r:id="rId7"/>
    <sheet name="F協議会" sheetId="78" r:id="rId8"/>
    <sheet name="G協議会" sheetId="79" r:id="rId9"/>
    <sheet name="H協議会" sheetId="80" r:id="rId10"/>
    <sheet name="I協議会" sheetId="81" r:id="rId11"/>
    <sheet name="J協議会" sheetId="82" r:id="rId12"/>
  </sheets>
  <definedNames>
    <definedName name="_xlnm.Print_Area" localSheetId="2">A協議会!$A$1:$AR$64</definedName>
    <definedName name="_xlnm.Print_Area" localSheetId="3">B協議会!$A$1:$AR$64</definedName>
    <definedName name="_xlnm.Print_Area" localSheetId="4">C協議会!$A$1:$AR$64</definedName>
    <definedName name="_xlnm.Print_Area" localSheetId="5">D協議会!$A$1:$AR$64</definedName>
    <definedName name="_xlnm.Print_Area" localSheetId="6">E協議会!$A$1:$AR$64</definedName>
    <definedName name="_xlnm.Print_Area" localSheetId="7">F協議会!$A$1:$AR$64</definedName>
    <definedName name="_xlnm.Print_Area" localSheetId="8">G協議会!$A$1:$AR$64</definedName>
    <definedName name="_xlnm.Print_Area" localSheetId="9">H協議会!$A$1:$AR$64</definedName>
    <definedName name="_xlnm.Print_Area" localSheetId="10">I協議会!$A$1:$AR$64</definedName>
    <definedName name="_xlnm.Print_Area" localSheetId="11">J協議会!$A$1:$AR$64</definedName>
    <definedName name="_xlnm.Print_Area" localSheetId="0">'別紙1 産地協議会'!$A$1:$AR$64</definedName>
    <definedName name="_xlnm.Print_Area" localSheetId="1">'別紙3 品目計'!$A$1:$AR$64</definedName>
    <definedName name="_xlnm.Print_Titles" localSheetId="2">A協議会!$B:$D</definedName>
    <definedName name="_xlnm.Print_Titles" localSheetId="3">B協議会!$B:$D</definedName>
    <definedName name="_xlnm.Print_Titles" localSheetId="4">C協議会!$B:$D</definedName>
    <definedName name="_xlnm.Print_Titles" localSheetId="5">D協議会!$B:$D</definedName>
    <definedName name="_xlnm.Print_Titles" localSheetId="6">E協議会!$B:$D</definedName>
    <definedName name="_xlnm.Print_Titles" localSheetId="7">F協議会!$B:$D</definedName>
    <definedName name="_xlnm.Print_Titles" localSheetId="8">G協議会!$B:$D</definedName>
    <definedName name="_xlnm.Print_Titles" localSheetId="9">H協議会!$B:$D</definedName>
    <definedName name="_xlnm.Print_Titles" localSheetId="10">I協議会!$B:$D</definedName>
    <definedName name="_xlnm.Print_Titles" localSheetId="11">J協議会!$B:$D</definedName>
    <definedName name="_xlnm.Print_Titles" localSheetId="0">'別紙1 産地協議会'!$B:$D</definedName>
    <definedName name="_xlnm.Print_Titles" localSheetId="1">'別紙3 品目計'!$B:$D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2" i="83" l="1"/>
  <c r="AI52" i="83"/>
  <c r="AH52" i="83"/>
  <c r="AG52" i="83"/>
  <c r="AF52" i="83"/>
  <c r="AE52" i="83"/>
  <c r="AD52" i="83"/>
  <c r="AC52" i="83"/>
  <c r="AJ51" i="83"/>
  <c r="AI51" i="83"/>
  <c r="AH51" i="83"/>
  <c r="AG51" i="83"/>
  <c r="AF51" i="83"/>
  <c r="AE51" i="83"/>
  <c r="AD51" i="83"/>
  <c r="AC51" i="83"/>
  <c r="AJ50" i="83"/>
  <c r="AI50" i="83"/>
  <c r="AH50" i="83"/>
  <c r="AG50" i="83"/>
  <c r="AF50" i="83"/>
  <c r="AE50" i="83"/>
  <c r="AD50" i="83"/>
  <c r="AC50" i="83"/>
  <c r="AJ49" i="83"/>
  <c r="AI49" i="83"/>
  <c r="AH49" i="83"/>
  <c r="AG49" i="83"/>
  <c r="AF49" i="83"/>
  <c r="AE49" i="83"/>
  <c r="AD49" i="83"/>
  <c r="AC49" i="83"/>
  <c r="AJ48" i="83"/>
  <c r="AI48" i="83"/>
  <c r="AH48" i="83"/>
  <c r="AG48" i="83"/>
  <c r="AF48" i="83"/>
  <c r="AE48" i="83"/>
  <c r="AD48" i="83"/>
  <c r="AC48" i="83"/>
  <c r="AJ47" i="83"/>
  <c r="AI47" i="83"/>
  <c r="AH47" i="83"/>
  <c r="AG47" i="83"/>
  <c r="AF47" i="83"/>
  <c r="AE47" i="83"/>
  <c r="AD47" i="83"/>
  <c r="AC47" i="83"/>
  <c r="AJ46" i="83"/>
  <c r="AI46" i="83"/>
  <c r="AH46" i="83"/>
  <c r="AG46" i="83"/>
  <c r="AF46" i="83"/>
  <c r="AE46" i="83"/>
  <c r="AD46" i="83"/>
  <c r="AC46" i="83"/>
  <c r="AJ45" i="83"/>
  <c r="AI45" i="83"/>
  <c r="AH45" i="83"/>
  <c r="AG45" i="83"/>
  <c r="AF45" i="83"/>
  <c r="AE45" i="83"/>
  <c r="AD45" i="83"/>
  <c r="AC45" i="83"/>
  <c r="AJ44" i="83"/>
  <c r="AI44" i="83"/>
  <c r="AH44" i="83"/>
  <c r="AG44" i="83"/>
  <c r="AF44" i="83"/>
  <c r="AE44" i="83"/>
  <c r="AD44" i="83"/>
  <c r="AC44" i="83"/>
  <c r="AJ43" i="83"/>
  <c r="AJ59" i="83" s="1"/>
  <c r="AI43" i="83"/>
  <c r="AI59" i="83" s="1"/>
  <c r="AH43" i="83"/>
  <c r="AH59" i="83" s="1"/>
  <c r="AG43" i="83"/>
  <c r="AG59" i="83" s="1"/>
  <c r="AF43" i="83"/>
  <c r="AF59" i="83" s="1"/>
  <c r="AE43" i="83"/>
  <c r="AE59" i="83" s="1"/>
  <c r="AD43" i="83"/>
  <c r="AD59" i="83" s="1"/>
  <c r="AC43" i="83"/>
  <c r="AC59" i="83" s="1"/>
  <c r="X52" i="83"/>
  <c r="W52" i="83"/>
  <c r="V52" i="83"/>
  <c r="U52" i="83"/>
  <c r="T52" i="83"/>
  <c r="S52" i="83"/>
  <c r="R52" i="83"/>
  <c r="Q52" i="83"/>
  <c r="P52" i="83"/>
  <c r="O52" i="83"/>
  <c r="N52" i="83"/>
  <c r="M52" i="83"/>
  <c r="L52" i="83"/>
  <c r="K52" i="83"/>
  <c r="J52" i="83"/>
  <c r="I52" i="83"/>
  <c r="H52" i="83"/>
  <c r="G52" i="83"/>
  <c r="F52" i="83"/>
  <c r="X51" i="83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X49" i="83"/>
  <c r="W49" i="83"/>
  <c r="V49" i="83"/>
  <c r="U49" i="83"/>
  <c r="T49" i="83"/>
  <c r="S49" i="83"/>
  <c r="R49" i="83"/>
  <c r="Q49" i="83"/>
  <c r="P49" i="83"/>
  <c r="O49" i="83"/>
  <c r="N49" i="83"/>
  <c r="M49" i="83"/>
  <c r="L49" i="83"/>
  <c r="K49" i="83"/>
  <c r="J49" i="83"/>
  <c r="I49" i="83"/>
  <c r="H49" i="83"/>
  <c r="G49" i="83"/>
  <c r="F49" i="83"/>
  <c r="X48" i="83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X46" i="83"/>
  <c r="W46" i="83"/>
  <c r="V46" i="83"/>
  <c r="U46" i="83"/>
  <c r="T46" i="83"/>
  <c r="S46" i="83"/>
  <c r="R46" i="83"/>
  <c r="Q46" i="83"/>
  <c r="P46" i="83"/>
  <c r="O46" i="83"/>
  <c r="N46" i="83"/>
  <c r="M46" i="83"/>
  <c r="L46" i="83"/>
  <c r="K46" i="83"/>
  <c r="J46" i="83"/>
  <c r="I46" i="83"/>
  <c r="H46" i="83"/>
  <c r="G46" i="83"/>
  <c r="F46" i="83"/>
  <c r="X45" i="83"/>
  <c r="W45" i="83"/>
  <c r="V45" i="83"/>
  <c r="U45" i="83"/>
  <c r="T45" i="83"/>
  <c r="S45" i="83"/>
  <c r="R45" i="83"/>
  <c r="R59" i="83" s="1"/>
  <c r="Q45" i="83"/>
  <c r="Q59" i="83" s="1"/>
  <c r="P45" i="83"/>
  <c r="O45" i="83"/>
  <c r="N45" i="83"/>
  <c r="M45" i="83"/>
  <c r="L45" i="83"/>
  <c r="K45" i="83"/>
  <c r="J45" i="83"/>
  <c r="J59" i="83" s="1"/>
  <c r="I45" i="83"/>
  <c r="I59" i="83" s="1"/>
  <c r="H45" i="83"/>
  <c r="G45" i="83"/>
  <c r="F45" i="83"/>
  <c r="X44" i="83"/>
  <c r="W44" i="83"/>
  <c r="V44" i="83"/>
  <c r="U44" i="83"/>
  <c r="T44" i="83"/>
  <c r="S44" i="83"/>
  <c r="R44" i="83"/>
  <c r="Q44" i="83"/>
  <c r="P44" i="83"/>
  <c r="O44" i="83"/>
  <c r="N44" i="83"/>
  <c r="M44" i="83"/>
  <c r="L44" i="83"/>
  <c r="K44" i="83"/>
  <c r="J44" i="83"/>
  <c r="I44" i="83"/>
  <c r="H44" i="83"/>
  <c r="G44" i="83"/>
  <c r="F44" i="83"/>
  <c r="X43" i="83"/>
  <c r="X59" i="83" s="1"/>
  <c r="W43" i="83"/>
  <c r="W59" i="83" s="1"/>
  <c r="V43" i="83"/>
  <c r="V59" i="83" s="1"/>
  <c r="U43" i="83"/>
  <c r="U59" i="83" s="1"/>
  <c r="T43" i="83"/>
  <c r="T59" i="83" s="1"/>
  <c r="S43" i="83"/>
  <c r="S59" i="83" s="1"/>
  <c r="R43" i="83"/>
  <c r="Q43" i="83"/>
  <c r="P43" i="83"/>
  <c r="P59" i="83" s="1"/>
  <c r="O43" i="83"/>
  <c r="O59" i="83" s="1"/>
  <c r="N43" i="83"/>
  <c r="N59" i="83" s="1"/>
  <c r="M43" i="83"/>
  <c r="M59" i="83" s="1"/>
  <c r="L43" i="83"/>
  <c r="L59" i="83" s="1"/>
  <c r="K43" i="83"/>
  <c r="K59" i="83" s="1"/>
  <c r="J43" i="83"/>
  <c r="I43" i="83"/>
  <c r="H43" i="83"/>
  <c r="H59" i="83" s="1"/>
  <c r="G43" i="83"/>
  <c r="G59" i="83" s="1"/>
  <c r="F43" i="83"/>
  <c r="F59" i="83" s="1"/>
  <c r="E52" i="83"/>
  <c r="E51" i="83"/>
  <c r="E50" i="83"/>
  <c r="E49" i="83"/>
  <c r="E48" i="83"/>
  <c r="E47" i="83"/>
  <c r="E46" i="83"/>
  <c r="E45" i="83"/>
  <c r="E44" i="83"/>
  <c r="E43" i="83"/>
  <c r="E59" i="83" s="1"/>
  <c r="AJ20" i="83"/>
  <c r="AI20" i="83"/>
  <c r="AH20" i="83"/>
  <c r="AG20" i="83"/>
  <c r="AF20" i="83"/>
  <c r="AE20" i="83"/>
  <c r="AD20" i="83"/>
  <c r="AC20" i="83"/>
  <c r="AJ19" i="83"/>
  <c r="AI19" i="83"/>
  <c r="AH19" i="83"/>
  <c r="AG19" i="83"/>
  <c r="AF19" i="83"/>
  <c r="AE19" i="83"/>
  <c r="AD19" i="83"/>
  <c r="AC19" i="83"/>
  <c r="AJ18" i="83"/>
  <c r="AI18" i="83"/>
  <c r="AH18" i="83"/>
  <c r="AG18" i="83"/>
  <c r="AF18" i="83"/>
  <c r="AE18" i="83"/>
  <c r="AD18" i="83"/>
  <c r="AC18" i="83"/>
  <c r="AJ17" i="83"/>
  <c r="AI17" i="83"/>
  <c r="AH17" i="83"/>
  <c r="AG17" i="83"/>
  <c r="AF17" i="83"/>
  <c r="AE17" i="83"/>
  <c r="AD17" i="83"/>
  <c r="AC17" i="83"/>
  <c r="AJ16" i="83"/>
  <c r="AI16" i="83"/>
  <c r="AH16" i="83"/>
  <c r="AG16" i="83"/>
  <c r="AF16" i="83"/>
  <c r="AE16" i="83"/>
  <c r="AD16" i="83"/>
  <c r="AC16" i="83"/>
  <c r="AJ15" i="83"/>
  <c r="AI15" i="83"/>
  <c r="AH15" i="83"/>
  <c r="AG15" i="83"/>
  <c r="AF15" i="83"/>
  <c r="AE15" i="83"/>
  <c r="AD15" i="83"/>
  <c r="AC15" i="83"/>
  <c r="AJ14" i="83"/>
  <c r="AI14" i="83"/>
  <c r="AH14" i="83"/>
  <c r="AG14" i="83"/>
  <c r="AF14" i="83"/>
  <c r="AE14" i="83"/>
  <c r="AD14" i="83"/>
  <c r="AC14" i="83"/>
  <c r="AJ13" i="83"/>
  <c r="AI13" i="83"/>
  <c r="AH13" i="83"/>
  <c r="AG13" i="83"/>
  <c r="AF13" i="83"/>
  <c r="AE13" i="83"/>
  <c r="AD13" i="83"/>
  <c r="AC13" i="83"/>
  <c r="AJ12" i="83"/>
  <c r="AI12" i="83"/>
  <c r="AH12" i="83"/>
  <c r="AG12" i="83"/>
  <c r="AF12" i="83"/>
  <c r="AE12" i="83"/>
  <c r="AD12" i="83"/>
  <c r="AC12" i="83"/>
  <c r="AJ11" i="83"/>
  <c r="AJ27" i="83" s="1"/>
  <c r="AI11" i="83"/>
  <c r="AI27" i="83" s="1"/>
  <c r="AH11" i="83"/>
  <c r="AH27" i="83" s="1"/>
  <c r="AG11" i="83"/>
  <c r="AG27" i="83" s="1"/>
  <c r="AF11" i="83"/>
  <c r="AF27" i="83" s="1"/>
  <c r="AE11" i="83"/>
  <c r="AE27" i="83" s="1"/>
  <c r="AD11" i="83"/>
  <c r="AD27" i="83" s="1"/>
  <c r="AC11" i="83"/>
  <c r="AC27" i="83" s="1"/>
  <c r="X20" i="83"/>
  <c r="W20" i="83"/>
  <c r="V20" i="83"/>
  <c r="U20" i="83"/>
  <c r="T20" i="83"/>
  <c r="S20" i="83"/>
  <c r="R20" i="83"/>
  <c r="Q20" i="83"/>
  <c r="P20" i="83"/>
  <c r="O20" i="83"/>
  <c r="N20" i="83"/>
  <c r="M20" i="83"/>
  <c r="L20" i="83"/>
  <c r="K20" i="83"/>
  <c r="J20" i="83"/>
  <c r="I20" i="83"/>
  <c r="H20" i="83"/>
  <c r="G20" i="83"/>
  <c r="F20" i="83"/>
  <c r="X19" i="83"/>
  <c r="W19" i="83"/>
  <c r="V19" i="83"/>
  <c r="U19" i="83"/>
  <c r="T19" i="83"/>
  <c r="S19" i="83"/>
  <c r="R19" i="83"/>
  <c r="Q19" i="83"/>
  <c r="P19" i="83"/>
  <c r="O19" i="83"/>
  <c r="N19" i="83"/>
  <c r="M19" i="83"/>
  <c r="L19" i="83"/>
  <c r="K19" i="83"/>
  <c r="J19" i="83"/>
  <c r="I19" i="83"/>
  <c r="H19" i="83"/>
  <c r="G19" i="83"/>
  <c r="F19" i="83"/>
  <c r="X18" i="83"/>
  <c r="W18" i="83"/>
  <c r="V18" i="83"/>
  <c r="U18" i="83"/>
  <c r="T18" i="83"/>
  <c r="S18" i="83"/>
  <c r="R18" i="83"/>
  <c r="Q18" i="83"/>
  <c r="P18" i="83"/>
  <c r="O18" i="83"/>
  <c r="N18" i="83"/>
  <c r="M18" i="83"/>
  <c r="L18" i="83"/>
  <c r="K18" i="83"/>
  <c r="J18" i="83"/>
  <c r="I18" i="83"/>
  <c r="H18" i="83"/>
  <c r="G18" i="83"/>
  <c r="F18" i="83"/>
  <c r="X17" i="83"/>
  <c r="W17" i="83"/>
  <c r="V17" i="83"/>
  <c r="U17" i="83"/>
  <c r="T17" i="83"/>
  <c r="S17" i="83"/>
  <c r="R17" i="83"/>
  <c r="Q17" i="83"/>
  <c r="P17" i="83"/>
  <c r="O17" i="83"/>
  <c r="N17" i="83"/>
  <c r="M17" i="83"/>
  <c r="L17" i="83"/>
  <c r="K17" i="83"/>
  <c r="J17" i="83"/>
  <c r="I17" i="83"/>
  <c r="H17" i="83"/>
  <c r="G17" i="83"/>
  <c r="F17" i="83"/>
  <c r="X16" i="83"/>
  <c r="W16" i="83"/>
  <c r="V16" i="83"/>
  <c r="U16" i="83"/>
  <c r="T16" i="83"/>
  <c r="S16" i="83"/>
  <c r="R16" i="83"/>
  <c r="Q16" i="83"/>
  <c r="P16" i="83"/>
  <c r="O16" i="83"/>
  <c r="N16" i="83"/>
  <c r="M16" i="83"/>
  <c r="L16" i="83"/>
  <c r="K16" i="83"/>
  <c r="J16" i="83"/>
  <c r="I16" i="83"/>
  <c r="H16" i="83"/>
  <c r="G16" i="83"/>
  <c r="F16" i="83"/>
  <c r="X15" i="83"/>
  <c r="W15" i="83"/>
  <c r="V15" i="83"/>
  <c r="U15" i="83"/>
  <c r="T15" i="83"/>
  <c r="S15" i="83"/>
  <c r="R15" i="83"/>
  <c r="Q15" i="83"/>
  <c r="P15" i="83"/>
  <c r="O15" i="83"/>
  <c r="N15" i="83"/>
  <c r="M15" i="83"/>
  <c r="L15" i="83"/>
  <c r="K15" i="83"/>
  <c r="J15" i="83"/>
  <c r="I15" i="83"/>
  <c r="H15" i="83"/>
  <c r="G15" i="83"/>
  <c r="F15" i="83"/>
  <c r="X14" i="83"/>
  <c r="W14" i="83"/>
  <c r="V14" i="83"/>
  <c r="U14" i="83"/>
  <c r="T14" i="83"/>
  <c r="S14" i="83"/>
  <c r="R14" i="83"/>
  <c r="Q14" i="83"/>
  <c r="P14" i="83"/>
  <c r="O14" i="83"/>
  <c r="N14" i="83"/>
  <c r="M14" i="83"/>
  <c r="L14" i="83"/>
  <c r="K14" i="83"/>
  <c r="J14" i="83"/>
  <c r="I14" i="83"/>
  <c r="H14" i="83"/>
  <c r="G14" i="83"/>
  <c r="F14" i="83"/>
  <c r="X13" i="83"/>
  <c r="X27" i="83" s="1"/>
  <c r="W13" i="83"/>
  <c r="V13" i="83"/>
  <c r="U13" i="83"/>
  <c r="T13" i="83"/>
  <c r="S13" i="83"/>
  <c r="R13" i="83"/>
  <c r="Q13" i="83"/>
  <c r="P13" i="83"/>
  <c r="P27" i="83" s="1"/>
  <c r="O13" i="83"/>
  <c r="N13" i="83"/>
  <c r="M13" i="83"/>
  <c r="L13" i="83"/>
  <c r="K13" i="83"/>
  <c r="J13" i="83"/>
  <c r="I13" i="83"/>
  <c r="H13" i="83"/>
  <c r="H27" i="83" s="1"/>
  <c r="G13" i="83"/>
  <c r="F13" i="83"/>
  <c r="X12" i="83"/>
  <c r="W12" i="83"/>
  <c r="V12" i="83"/>
  <c r="U12" i="83"/>
  <c r="T12" i="83"/>
  <c r="T27" i="83" s="1"/>
  <c r="S12" i="83"/>
  <c r="S27" i="83" s="1"/>
  <c r="R12" i="83"/>
  <c r="Q12" i="83"/>
  <c r="P12" i="83"/>
  <c r="O12" i="83"/>
  <c r="N12" i="83"/>
  <c r="M12" i="83"/>
  <c r="L12" i="83"/>
  <c r="L27" i="83" s="1"/>
  <c r="K12" i="83"/>
  <c r="K27" i="83" s="1"/>
  <c r="J12" i="83"/>
  <c r="I12" i="83"/>
  <c r="H12" i="83"/>
  <c r="G12" i="83"/>
  <c r="F12" i="83"/>
  <c r="X11" i="83"/>
  <c r="W11" i="83"/>
  <c r="W27" i="83" s="1"/>
  <c r="V11" i="83"/>
  <c r="V27" i="83" s="1"/>
  <c r="U11" i="83"/>
  <c r="U27" i="83" s="1"/>
  <c r="T11" i="83"/>
  <c r="S11" i="83"/>
  <c r="R11" i="83"/>
  <c r="R27" i="83" s="1"/>
  <c r="Q11" i="83"/>
  <c r="Q27" i="83" s="1"/>
  <c r="P11" i="83"/>
  <c r="O11" i="83"/>
  <c r="O27" i="83" s="1"/>
  <c r="N11" i="83"/>
  <c r="N27" i="83" s="1"/>
  <c r="M11" i="83"/>
  <c r="M27" i="83" s="1"/>
  <c r="L11" i="83"/>
  <c r="K11" i="83"/>
  <c r="J11" i="83"/>
  <c r="J27" i="83" s="1"/>
  <c r="I11" i="83"/>
  <c r="I27" i="83" s="1"/>
  <c r="H11" i="83"/>
  <c r="G11" i="83"/>
  <c r="G27" i="83" s="1"/>
  <c r="F11" i="83"/>
  <c r="F27" i="83" s="1"/>
  <c r="E20" i="83"/>
  <c r="E19" i="83"/>
  <c r="E18" i="83"/>
  <c r="E17" i="83"/>
  <c r="E16" i="83"/>
  <c r="E15" i="83"/>
  <c r="E14" i="83"/>
  <c r="E13" i="83"/>
  <c r="E12" i="83"/>
  <c r="E11" i="83"/>
  <c r="AA58" i="83"/>
  <c r="AA57" i="83"/>
  <c r="AA56" i="83"/>
  <c r="AA55" i="83"/>
  <c r="AA54" i="83"/>
  <c r="AA53" i="83"/>
  <c r="AA52" i="83"/>
  <c r="AA51" i="83"/>
  <c r="AA50" i="83"/>
  <c r="AA49" i="83"/>
  <c r="AA48" i="83"/>
  <c r="AA47" i="83"/>
  <c r="AA46" i="83"/>
  <c r="AA45" i="83"/>
  <c r="AA44" i="83"/>
  <c r="AA43" i="83"/>
  <c r="C58" i="83"/>
  <c r="C57" i="83"/>
  <c r="C56" i="83"/>
  <c r="C55" i="83"/>
  <c r="C54" i="83"/>
  <c r="C53" i="83"/>
  <c r="C52" i="83"/>
  <c r="C51" i="83"/>
  <c r="C50" i="83"/>
  <c r="C49" i="83"/>
  <c r="C48" i="83"/>
  <c r="C47" i="83"/>
  <c r="C46" i="83"/>
  <c r="C45" i="83"/>
  <c r="C44" i="83"/>
  <c r="C43" i="83"/>
  <c r="AA26" i="83"/>
  <c r="AA25" i="83"/>
  <c r="AA24" i="83"/>
  <c r="AA23" i="83"/>
  <c r="AA22" i="83"/>
  <c r="AA21" i="83"/>
  <c r="AA20" i="83"/>
  <c r="AA19" i="83"/>
  <c r="AA18" i="83"/>
  <c r="AA17" i="83"/>
  <c r="AA16" i="83"/>
  <c r="AA15" i="83"/>
  <c r="AA14" i="83"/>
  <c r="AA13" i="83"/>
  <c r="AA12" i="83"/>
  <c r="AA11" i="83"/>
  <c r="K3" i="72" l="1"/>
  <c r="I3" i="72" a="1"/>
  <c r="I3" i="72" s="1"/>
  <c r="I35" i="72" s="1"/>
  <c r="G3" i="72"/>
  <c r="AQ44" i="83"/>
  <c r="AP44" i="83"/>
  <c r="AQ51" i="83"/>
  <c r="AP51" i="83"/>
  <c r="K35" i="83"/>
  <c r="I35" i="83"/>
  <c r="G35" i="83"/>
  <c r="AQ19" i="83"/>
  <c r="AP19" i="83"/>
  <c r="AQ12" i="83"/>
  <c r="AP12" i="83"/>
  <c r="E27" i="83"/>
  <c r="T59" i="72"/>
  <c r="AJ58" i="72"/>
  <c r="AI58" i="72"/>
  <c r="AH58" i="72"/>
  <c r="AG58" i="72"/>
  <c r="AF58" i="72"/>
  <c r="AE58" i="72"/>
  <c r="AD58" i="72"/>
  <c r="AC58" i="72"/>
  <c r="X58" i="72"/>
  <c r="W58" i="72"/>
  <c r="V58" i="72"/>
  <c r="U58" i="72"/>
  <c r="T58" i="72"/>
  <c r="S58" i="72"/>
  <c r="R58" i="72"/>
  <c r="Q58" i="72"/>
  <c r="P58" i="72"/>
  <c r="O58" i="72"/>
  <c r="N58" i="72"/>
  <c r="M58" i="72"/>
  <c r="L58" i="72"/>
  <c r="K58" i="72"/>
  <c r="J58" i="72"/>
  <c r="I58" i="72"/>
  <c r="H58" i="72"/>
  <c r="G58" i="72"/>
  <c r="F58" i="72"/>
  <c r="E58" i="72"/>
  <c r="AJ57" i="72"/>
  <c r="AI57" i="72"/>
  <c r="AH57" i="72"/>
  <c r="AG57" i="72"/>
  <c r="AF57" i="72"/>
  <c r="AE57" i="72"/>
  <c r="AD57" i="72"/>
  <c r="AC57" i="72"/>
  <c r="X57" i="72"/>
  <c r="W57" i="72"/>
  <c r="V57" i="72"/>
  <c r="U57" i="72"/>
  <c r="T57" i="72"/>
  <c r="S57" i="72"/>
  <c r="R57" i="72"/>
  <c r="Q57" i="72"/>
  <c r="P57" i="72"/>
  <c r="O57" i="72"/>
  <c r="N57" i="72"/>
  <c r="M57" i="72"/>
  <c r="L57" i="72"/>
  <c r="K57" i="72"/>
  <c r="J57" i="72"/>
  <c r="I57" i="72"/>
  <c r="H57" i="72"/>
  <c r="G57" i="72"/>
  <c r="F57" i="72"/>
  <c r="E57" i="72"/>
  <c r="AJ56" i="72"/>
  <c r="AI56" i="72"/>
  <c r="AH56" i="72"/>
  <c r="AG56" i="72"/>
  <c r="AF56" i="72"/>
  <c r="AE56" i="72"/>
  <c r="AD56" i="72"/>
  <c r="AC56" i="72"/>
  <c r="X56" i="72"/>
  <c r="W56" i="72"/>
  <c r="V56" i="72"/>
  <c r="U56" i="72"/>
  <c r="T56" i="72"/>
  <c r="S56" i="72"/>
  <c r="R56" i="72"/>
  <c r="Q56" i="72"/>
  <c r="P56" i="72"/>
  <c r="O56" i="72"/>
  <c r="N56" i="72"/>
  <c r="M56" i="72"/>
  <c r="L56" i="72"/>
  <c r="K56" i="72"/>
  <c r="J56" i="72"/>
  <c r="I56" i="72"/>
  <c r="H56" i="72"/>
  <c r="G56" i="72"/>
  <c r="F56" i="72"/>
  <c r="E56" i="72"/>
  <c r="AJ55" i="72"/>
  <c r="AI55" i="72"/>
  <c r="AH55" i="72"/>
  <c r="AG55" i="72"/>
  <c r="AF55" i="72"/>
  <c r="AE55" i="72"/>
  <c r="AD55" i="72"/>
  <c r="AC55" i="72"/>
  <c r="X55" i="72"/>
  <c r="W55" i="72"/>
  <c r="V55" i="72"/>
  <c r="U55" i="72"/>
  <c r="T55" i="72"/>
  <c r="S55" i="72"/>
  <c r="R55" i="72"/>
  <c r="Q55" i="72"/>
  <c r="P55" i="72"/>
  <c r="O55" i="72"/>
  <c r="N55" i="72"/>
  <c r="M55" i="72"/>
  <c r="L55" i="72"/>
  <c r="K55" i="72"/>
  <c r="J55" i="72"/>
  <c r="I55" i="72"/>
  <c r="H55" i="72"/>
  <c r="G55" i="72"/>
  <c r="F55" i="72"/>
  <c r="E55" i="72"/>
  <c r="AJ54" i="72"/>
  <c r="AI54" i="72"/>
  <c r="AH54" i="72"/>
  <c r="AG54" i="72"/>
  <c r="AF54" i="72"/>
  <c r="AE54" i="72"/>
  <c r="AD54" i="72"/>
  <c r="AC54" i="72"/>
  <c r="X54" i="72"/>
  <c r="W54" i="72"/>
  <c r="V54" i="72"/>
  <c r="U54" i="72"/>
  <c r="T54" i="72"/>
  <c r="S54" i="72"/>
  <c r="R54" i="72"/>
  <c r="Q54" i="72"/>
  <c r="P54" i="72"/>
  <c r="O54" i="72"/>
  <c r="N54" i="72"/>
  <c r="M54" i="72"/>
  <c r="L54" i="72"/>
  <c r="K54" i="72"/>
  <c r="J54" i="72"/>
  <c r="I54" i="72"/>
  <c r="H54" i="72"/>
  <c r="G54" i="72"/>
  <c r="F54" i="72"/>
  <c r="E54" i="72"/>
  <c r="AJ53" i="72"/>
  <c r="AI53" i="72"/>
  <c r="AH53" i="72"/>
  <c r="AG53" i="72"/>
  <c r="AF53" i="72"/>
  <c r="AE53" i="72"/>
  <c r="AD53" i="72"/>
  <c r="AC53" i="72"/>
  <c r="X53" i="72"/>
  <c r="W53" i="72"/>
  <c r="V53" i="72"/>
  <c r="U53" i="72"/>
  <c r="T53" i="72"/>
  <c r="S53" i="72"/>
  <c r="R53" i="72"/>
  <c r="Q53" i="72"/>
  <c r="P53" i="72"/>
  <c r="O53" i="72"/>
  <c r="N53" i="72"/>
  <c r="M53" i="72"/>
  <c r="L53" i="72"/>
  <c r="K53" i="72"/>
  <c r="J53" i="72"/>
  <c r="I53" i="72"/>
  <c r="H53" i="72"/>
  <c r="G53" i="72"/>
  <c r="F53" i="72"/>
  <c r="E53" i="72"/>
  <c r="AJ52" i="72"/>
  <c r="AI52" i="72"/>
  <c r="AH52" i="72"/>
  <c r="AG52" i="72"/>
  <c r="AF52" i="72"/>
  <c r="AE52" i="72"/>
  <c r="AD52" i="72"/>
  <c r="AC52" i="72"/>
  <c r="X52" i="72"/>
  <c r="W52" i="72"/>
  <c r="V52" i="72"/>
  <c r="U52" i="72"/>
  <c r="T52" i="72"/>
  <c r="S52" i="72"/>
  <c r="R52" i="72"/>
  <c r="Q52" i="72"/>
  <c r="P52" i="72"/>
  <c r="O52" i="72"/>
  <c r="N52" i="72"/>
  <c r="M52" i="72"/>
  <c r="L52" i="72"/>
  <c r="K52" i="72"/>
  <c r="J52" i="72"/>
  <c r="I52" i="72"/>
  <c r="H52" i="72"/>
  <c r="G52" i="72"/>
  <c r="F52" i="72"/>
  <c r="E52" i="72"/>
  <c r="AJ51" i="72"/>
  <c r="AI51" i="72"/>
  <c r="AH51" i="72"/>
  <c r="AG51" i="72"/>
  <c r="AF51" i="72"/>
  <c r="AE51" i="72"/>
  <c r="AD51" i="72"/>
  <c r="AC51" i="72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AJ50" i="72"/>
  <c r="AI50" i="72"/>
  <c r="AH50" i="72"/>
  <c r="AG50" i="72"/>
  <c r="AF50" i="72"/>
  <c r="AE50" i="72"/>
  <c r="AD50" i="72"/>
  <c r="AC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AJ49" i="72"/>
  <c r="AI49" i="72"/>
  <c r="AH49" i="72"/>
  <c r="AG49" i="72"/>
  <c r="AF49" i="72"/>
  <c r="AE49" i="72"/>
  <c r="AD49" i="72"/>
  <c r="AC49" i="72"/>
  <c r="X49" i="72"/>
  <c r="W49" i="72"/>
  <c r="V49" i="72"/>
  <c r="U49" i="72"/>
  <c r="T49" i="72"/>
  <c r="S49" i="72"/>
  <c r="R49" i="72"/>
  <c r="Q49" i="72"/>
  <c r="P49" i="72"/>
  <c r="O49" i="72"/>
  <c r="N49" i="72"/>
  <c r="M49" i="72"/>
  <c r="L49" i="72"/>
  <c r="K49" i="72"/>
  <c r="J49" i="72"/>
  <c r="I49" i="72"/>
  <c r="H49" i="72"/>
  <c r="G49" i="72"/>
  <c r="F49" i="72"/>
  <c r="E49" i="72"/>
  <c r="AJ48" i="72"/>
  <c r="AI48" i="72"/>
  <c r="AH48" i="72"/>
  <c r="AG48" i="72"/>
  <c r="AF48" i="72"/>
  <c r="AE48" i="72"/>
  <c r="AD48" i="72"/>
  <c r="AC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AJ47" i="72"/>
  <c r="AI47" i="72"/>
  <c r="AH47" i="72"/>
  <c r="AG47" i="72"/>
  <c r="AF47" i="72"/>
  <c r="AE47" i="72"/>
  <c r="AD47" i="72"/>
  <c r="AC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AJ46" i="72"/>
  <c r="AI46" i="72"/>
  <c r="AH46" i="72"/>
  <c r="AG46" i="72"/>
  <c r="AF46" i="72"/>
  <c r="AE46" i="72"/>
  <c r="AD46" i="72"/>
  <c r="AC46" i="72"/>
  <c r="X46" i="72"/>
  <c r="W46" i="72"/>
  <c r="V46" i="72"/>
  <c r="U46" i="72"/>
  <c r="T46" i="72"/>
  <c r="S46" i="72"/>
  <c r="R46" i="72"/>
  <c r="Q46" i="72"/>
  <c r="P46" i="72"/>
  <c r="O46" i="72"/>
  <c r="N46" i="72"/>
  <c r="M46" i="72"/>
  <c r="L46" i="72"/>
  <c r="K46" i="72"/>
  <c r="J46" i="72"/>
  <c r="I46" i="72"/>
  <c r="H46" i="72"/>
  <c r="G46" i="72"/>
  <c r="F46" i="72"/>
  <c r="E46" i="72"/>
  <c r="AJ45" i="72"/>
  <c r="AI45" i="72"/>
  <c r="AH45" i="72"/>
  <c r="AG45" i="72"/>
  <c r="AF45" i="72"/>
  <c r="AE45" i="72"/>
  <c r="AD45" i="72"/>
  <c r="AC45" i="72"/>
  <c r="X45" i="72"/>
  <c r="W45" i="72"/>
  <c r="V45" i="72"/>
  <c r="U45" i="72"/>
  <c r="T45" i="72"/>
  <c r="S45" i="72"/>
  <c r="R45" i="72"/>
  <c r="Q45" i="72"/>
  <c r="P45" i="72"/>
  <c r="O45" i="72"/>
  <c r="N45" i="72"/>
  <c r="M45" i="72"/>
  <c r="L45" i="72"/>
  <c r="K45" i="72"/>
  <c r="J45" i="72"/>
  <c r="I45" i="72"/>
  <c r="H45" i="72"/>
  <c r="G45" i="72"/>
  <c r="F45" i="72"/>
  <c r="E45" i="72"/>
  <c r="AJ44" i="72"/>
  <c r="AI44" i="72"/>
  <c r="AH44" i="72"/>
  <c r="AG44" i="72"/>
  <c r="AF44" i="72"/>
  <c r="AF59" i="72" s="1"/>
  <c r="AQ44" i="72" s="1"/>
  <c r="AQ59" i="72" s="1"/>
  <c r="AE44" i="72"/>
  <c r="AE59" i="72" s="1"/>
  <c r="AP44" i="72" s="1"/>
  <c r="AD44" i="72"/>
  <c r="AC44" i="72"/>
  <c r="X44" i="72"/>
  <c r="W44" i="72"/>
  <c r="V44" i="72"/>
  <c r="U44" i="72"/>
  <c r="T44" i="72"/>
  <c r="S44" i="72"/>
  <c r="S59" i="72" s="1"/>
  <c r="R44" i="72"/>
  <c r="Q44" i="72"/>
  <c r="P44" i="72"/>
  <c r="O44" i="72"/>
  <c r="N44" i="72"/>
  <c r="M44" i="72"/>
  <c r="L44" i="72"/>
  <c r="L59" i="72" s="1"/>
  <c r="K44" i="72"/>
  <c r="K59" i="72" s="1"/>
  <c r="J44" i="72"/>
  <c r="I44" i="72"/>
  <c r="H44" i="72"/>
  <c r="G44" i="72"/>
  <c r="F44" i="72"/>
  <c r="E44" i="72"/>
  <c r="AJ43" i="72"/>
  <c r="AJ59" i="72" s="1"/>
  <c r="AQ51" i="72" s="1"/>
  <c r="AI43" i="72"/>
  <c r="AI59" i="72" s="1"/>
  <c r="AP51" i="72" s="1"/>
  <c r="AH43" i="72"/>
  <c r="AH59" i="72" s="1"/>
  <c r="AG43" i="72"/>
  <c r="AG59" i="72" s="1"/>
  <c r="AF43" i="72"/>
  <c r="AE43" i="72"/>
  <c r="AD43" i="72"/>
  <c r="AD59" i="72" s="1"/>
  <c r="AC43" i="72"/>
  <c r="AC59" i="72" s="1"/>
  <c r="X43" i="72"/>
  <c r="X59" i="72" s="1"/>
  <c r="W43" i="72"/>
  <c r="W59" i="72" s="1"/>
  <c r="V43" i="72"/>
  <c r="V59" i="72" s="1"/>
  <c r="U43" i="72"/>
  <c r="U59" i="72" s="1"/>
  <c r="T43" i="72"/>
  <c r="S43" i="72"/>
  <c r="R43" i="72"/>
  <c r="R59" i="72" s="1"/>
  <c r="Q43" i="72"/>
  <c r="Q59" i="72" s="1"/>
  <c r="P43" i="72"/>
  <c r="P59" i="72" s="1"/>
  <c r="O43" i="72"/>
  <c r="O59" i="72" s="1"/>
  <c r="N43" i="72"/>
  <c r="N59" i="72" s="1"/>
  <c r="M43" i="72"/>
  <c r="M59" i="72" s="1"/>
  <c r="L43" i="72"/>
  <c r="K43" i="72"/>
  <c r="J43" i="72"/>
  <c r="J59" i="72" s="1"/>
  <c r="I43" i="72"/>
  <c r="I59" i="72" s="1"/>
  <c r="H43" i="72"/>
  <c r="H59" i="72" s="1"/>
  <c r="G43" i="72"/>
  <c r="G59" i="72" s="1"/>
  <c r="F43" i="72"/>
  <c r="F59" i="72" s="1"/>
  <c r="E43" i="72"/>
  <c r="E59" i="72" s="1"/>
  <c r="AJ26" i="72"/>
  <c r="AI26" i="72"/>
  <c r="AH26" i="72"/>
  <c r="AG26" i="72"/>
  <c r="AF26" i="72"/>
  <c r="AE26" i="72"/>
  <c r="AD26" i="72"/>
  <c r="AC26" i="72"/>
  <c r="AJ25" i="72"/>
  <c r="AI25" i="72"/>
  <c r="AH25" i="72"/>
  <c r="AG25" i="72"/>
  <c r="AF25" i="72"/>
  <c r="AE25" i="72"/>
  <c r="AD25" i="72"/>
  <c r="AC25" i="72"/>
  <c r="AJ24" i="72"/>
  <c r="AI24" i="72"/>
  <c r="AH24" i="72"/>
  <c r="AG24" i="72"/>
  <c r="AF24" i="72"/>
  <c r="AE24" i="72"/>
  <c r="AD24" i="72"/>
  <c r="AC24" i="72"/>
  <c r="AJ23" i="72"/>
  <c r="AI23" i="72"/>
  <c r="AH23" i="72"/>
  <c r="AG23" i="72"/>
  <c r="AF23" i="72"/>
  <c r="AE23" i="72"/>
  <c r="AD23" i="72"/>
  <c r="AC23" i="72"/>
  <c r="AJ22" i="72"/>
  <c r="AI22" i="72"/>
  <c r="AH22" i="72"/>
  <c r="AG22" i="72"/>
  <c r="AF22" i="72"/>
  <c r="AE22" i="72"/>
  <c r="AD22" i="72"/>
  <c r="AC22" i="72"/>
  <c r="AJ21" i="72"/>
  <c r="AI21" i="72"/>
  <c r="AH21" i="72"/>
  <c r="AG21" i="72"/>
  <c r="AF21" i="72"/>
  <c r="AE21" i="72"/>
  <c r="AD21" i="72"/>
  <c r="AC21" i="72"/>
  <c r="AJ20" i="72"/>
  <c r="AI20" i="72"/>
  <c r="AH20" i="72"/>
  <c r="AG20" i="72"/>
  <c r="AF20" i="72"/>
  <c r="AE20" i="72"/>
  <c r="AD20" i="72"/>
  <c r="AC20" i="72"/>
  <c r="AJ19" i="72"/>
  <c r="AI19" i="72"/>
  <c r="AH19" i="72"/>
  <c r="AG19" i="72"/>
  <c r="AF19" i="72"/>
  <c r="AE19" i="72"/>
  <c r="AD19" i="72"/>
  <c r="AC19" i="72"/>
  <c r="AJ18" i="72"/>
  <c r="AI18" i="72"/>
  <c r="AH18" i="72"/>
  <c r="AG18" i="72"/>
  <c r="AF18" i="72"/>
  <c r="AE18" i="72"/>
  <c r="AD18" i="72"/>
  <c r="AC18" i="72"/>
  <c r="AJ17" i="72"/>
  <c r="AI17" i="72"/>
  <c r="AH17" i="72"/>
  <c r="AG17" i="72"/>
  <c r="AF17" i="72"/>
  <c r="AE17" i="72"/>
  <c r="AD17" i="72"/>
  <c r="AC17" i="72"/>
  <c r="AJ16" i="72"/>
  <c r="AI16" i="72"/>
  <c r="AH16" i="72"/>
  <c r="AG16" i="72"/>
  <c r="AF16" i="72"/>
  <c r="AE16" i="72"/>
  <c r="AD16" i="72"/>
  <c r="AC16" i="72"/>
  <c r="AJ15" i="72"/>
  <c r="AI15" i="72"/>
  <c r="AH15" i="72"/>
  <c r="AG15" i="72"/>
  <c r="AF15" i="72"/>
  <c r="AE15" i="72"/>
  <c r="AD15" i="72"/>
  <c r="AC15" i="72"/>
  <c r="AJ14" i="72"/>
  <c r="AI14" i="72"/>
  <c r="AH14" i="72"/>
  <c r="AG14" i="72"/>
  <c r="AF14" i="72"/>
  <c r="AE14" i="72"/>
  <c r="AD14" i="72"/>
  <c r="AC14" i="72"/>
  <c r="AJ13" i="72"/>
  <c r="AI13" i="72"/>
  <c r="AH13" i="72"/>
  <c r="AG13" i="72"/>
  <c r="AF13" i="72"/>
  <c r="AE13" i="72"/>
  <c r="AD13" i="72"/>
  <c r="AC13" i="72"/>
  <c r="AJ12" i="72"/>
  <c r="AI12" i="72"/>
  <c r="AH12" i="72"/>
  <c r="AG12" i="72"/>
  <c r="AF12" i="72"/>
  <c r="AE12" i="72"/>
  <c r="AD12" i="72"/>
  <c r="AC12" i="72"/>
  <c r="AJ11" i="72"/>
  <c r="AJ27" i="72" s="1"/>
  <c r="AI11" i="72"/>
  <c r="AI27" i="72" s="1"/>
  <c r="AH11" i="72"/>
  <c r="AH27" i="72" s="1"/>
  <c r="AG11" i="72"/>
  <c r="AG27" i="72" s="1"/>
  <c r="AF11" i="72"/>
  <c r="AF27" i="72" s="1"/>
  <c r="AE11" i="72"/>
  <c r="AE27" i="72" s="1"/>
  <c r="AD11" i="72"/>
  <c r="AD27" i="72" s="1"/>
  <c r="AC11" i="72"/>
  <c r="AC27" i="72" s="1"/>
  <c r="X26" i="72"/>
  <c r="W26" i="72"/>
  <c r="V26" i="72"/>
  <c r="U26" i="72"/>
  <c r="T26" i="72"/>
  <c r="S26" i="72"/>
  <c r="R26" i="72"/>
  <c r="Q26" i="72"/>
  <c r="P26" i="72"/>
  <c r="O26" i="72"/>
  <c r="N26" i="72"/>
  <c r="M26" i="72"/>
  <c r="L26" i="72"/>
  <c r="K26" i="72"/>
  <c r="J26" i="72"/>
  <c r="I26" i="72"/>
  <c r="H26" i="72"/>
  <c r="G26" i="72"/>
  <c r="F26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X23" i="72"/>
  <c r="W23" i="72"/>
  <c r="V23" i="72"/>
  <c r="U23" i="72"/>
  <c r="T23" i="72"/>
  <c r="S23" i="72"/>
  <c r="R23" i="72"/>
  <c r="Q23" i="72"/>
  <c r="P23" i="72"/>
  <c r="O23" i="72"/>
  <c r="N23" i="72"/>
  <c r="M23" i="72"/>
  <c r="L23" i="72"/>
  <c r="K23" i="72"/>
  <c r="J23" i="72"/>
  <c r="I23" i="72"/>
  <c r="H23" i="72"/>
  <c r="G23" i="72"/>
  <c r="F23" i="72"/>
  <c r="X22" i="72"/>
  <c r="W22" i="72"/>
  <c r="V22" i="72"/>
  <c r="U22" i="72"/>
  <c r="T22" i="72"/>
  <c r="S22" i="72"/>
  <c r="R22" i="72"/>
  <c r="Q22" i="72"/>
  <c r="P22" i="72"/>
  <c r="O22" i="72"/>
  <c r="N22" i="72"/>
  <c r="M22" i="72"/>
  <c r="L22" i="72"/>
  <c r="K22" i="72"/>
  <c r="J22" i="72"/>
  <c r="I22" i="72"/>
  <c r="H22" i="72"/>
  <c r="G22" i="72"/>
  <c r="F22" i="72"/>
  <c r="X21" i="72"/>
  <c r="W21" i="72"/>
  <c r="V21" i="72"/>
  <c r="U21" i="72"/>
  <c r="T21" i="72"/>
  <c r="S21" i="72"/>
  <c r="R21" i="72"/>
  <c r="Q21" i="72"/>
  <c r="P21" i="72"/>
  <c r="O21" i="72"/>
  <c r="N21" i="72"/>
  <c r="M21" i="72"/>
  <c r="L21" i="72"/>
  <c r="K21" i="72"/>
  <c r="J21" i="72"/>
  <c r="I21" i="72"/>
  <c r="H21" i="72"/>
  <c r="G21" i="72"/>
  <c r="F21" i="72"/>
  <c r="X20" i="72"/>
  <c r="W20" i="72"/>
  <c r="V20" i="72"/>
  <c r="U20" i="72"/>
  <c r="T20" i="72"/>
  <c r="S20" i="72"/>
  <c r="R20" i="72"/>
  <c r="Q20" i="72"/>
  <c r="P20" i="72"/>
  <c r="O20" i="72"/>
  <c r="N20" i="72"/>
  <c r="M20" i="72"/>
  <c r="L20" i="72"/>
  <c r="K20" i="72"/>
  <c r="J20" i="72"/>
  <c r="I20" i="72"/>
  <c r="H20" i="72"/>
  <c r="G20" i="72"/>
  <c r="F20" i="72"/>
  <c r="X19" i="72"/>
  <c r="W19" i="72"/>
  <c r="V19" i="72"/>
  <c r="U19" i="72"/>
  <c r="T19" i="72"/>
  <c r="S19" i="72"/>
  <c r="R19" i="72"/>
  <c r="Q19" i="72"/>
  <c r="P19" i="72"/>
  <c r="O19" i="72"/>
  <c r="N19" i="72"/>
  <c r="M19" i="72"/>
  <c r="L19" i="72"/>
  <c r="K19" i="72"/>
  <c r="J19" i="72"/>
  <c r="I19" i="72"/>
  <c r="H19" i="72"/>
  <c r="G19" i="72"/>
  <c r="F19" i="72"/>
  <c r="X18" i="72"/>
  <c r="W18" i="72"/>
  <c r="V18" i="72"/>
  <c r="U18" i="72"/>
  <c r="T18" i="72"/>
  <c r="S18" i="72"/>
  <c r="R18" i="72"/>
  <c r="Q18" i="72"/>
  <c r="P18" i="72"/>
  <c r="O18" i="72"/>
  <c r="N18" i="72"/>
  <c r="M18" i="72"/>
  <c r="L18" i="72"/>
  <c r="K18" i="72"/>
  <c r="J18" i="72"/>
  <c r="I18" i="72"/>
  <c r="H18" i="72"/>
  <c r="G18" i="72"/>
  <c r="F18" i="72"/>
  <c r="X17" i="72"/>
  <c r="W17" i="72"/>
  <c r="V17" i="72"/>
  <c r="U17" i="72"/>
  <c r="T17" i="72"/>
  <c r="S17" i="72"/>
  <c r="R17" i="72"/>
  <c r="Q17" i="72"/>
  <c r="P17" i="72"/>
  <c r="O17" i="72"/>
  <c r="N17" i="72"/>
  <c r="M17" i="72"/>
  <c r="L17" i="72"/>
  <c r="K17" i="72"/>
  <c r="J17" i="72"/>
  <c r="I17" i="72"/>
  <c r="H17" i="72"/>
  <c r="G17" i="72"/>
  <c r="F17" i="72"/>
  <c r="X16" i="72"/>
  <c r="W16" i="72"/>
  <c r="V16" i="72"/>
  <c r="U16" i="72"/>
  <c r="T16" i="72"/>
  <c r="S16" i="72"/>
  <c r="R16" i="72"/>
  <c r="Q16" i="72"/>
  <c r="P16" i="72"/>
  <c r="O16" i="72"/>
  <c r="N16" i="72"/>
  <c r="M16" i="72"/>
  <c r="L16" i="72"/>
  <c r="K16" i="72"/>
  <c r="J16" i="72"/>
  <c r="I16" i="72"/>
  <c r="H16" i="72"/>
  <c r="G16" i="72"/>
  <c r="F16" i="72"/>
  <c r="X15" i="72"/>
  <c r="W15" i="72"/>
  <c r="V15" i="72"/>
  <c r="U15" i="72"/>
  <c r="T15" i="72"/>
  <c r="S15" i="72"/>
  <c r="R15" i="72"/>
  <c r="Q15" i="72"/>
  <c r="P15" i="72"/>
  <c r="O15" i="72"/>
  <c r="N15" i="72"/>
  <c r="M15" i="72"/>
  <c r="L15" i="72"/>
  <c r="K15" i="72"/>
  <c r="J15" i="72"/>
  <c r="I15" i="72"/>
  <c r="H15" i="72"/>
  <c r="G15" i="72"/>
  <c r="F15" i="72"/>
  <c r="X14" i="72"/>
  <c r="W14" i="72"/>
  <c r="V14" i="72"/>
  <c r="U14" i="72"/>
  <c r="T14" i="72"/>
  <c r="S14" i="72"/>
  <c r="R14" i="72"/>
  <c r="Q14" i="72"/>
  <c r="P14" i="72"/>
  <c r="O14" i="72"/>
  <c r="N14" i="72"/>
  <c r="M14" i="72"/>
  <c r="L14" i="72"/>
  <c r="K14" i="72"/>
  <c r="J14" i="72"/>
  <c r="I14" i="72"/>
  <c r="H14" i="72"/>
  <c r="G14" i="72"/>
  <c r="F14" i="72"/>
  <c r="X13" i="72"/>
  <c r="W13" i="72"/>
  <c r="V13" i="72"/>
  <c r="U13" i="72"/>
  <c r="T13" i="72"/>
  <c r="S13" i="72"/>
  <c r="R13" i="72"/>
  <c r="Q13" i="72"/>
  <c r="P13" i="72"/>
  <c r="O13" i="72"/>
  <c r="N13" i="72"/>
  <c r="M13" i="72"/>
  <c r="L13" i="72"/>
  <c r="K13" i="72"/>
  <c r="J13" i="72"/>
  <c r="I13" i="72"/>
  <c r="H13" i="72"/>
  <c r="G13" i="72"/>
  <c r="F13" i="72"/>
  <c r="X12" i="72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X11" i="72"/>
  <c r="X27" i="72" s="1"/>
  <c r="W11" i="72"/>
  <c r="W27" i="72" s="1"/>
  <c r="V11" i="72"/>
  <c r="V27" i="72" s="1"/>
  <c r="U11" i="72"/>
  <c r="U27" i="72" s="1"/>
  <c r="T11" i="72"/>
  <c r="T27" i="72" s="1"/>
  <c r="S11" i="72"/>
  <c r="S27" i="72" s="1"/>
  <c r="R11" i="72"/>
  <c r="R27" i="72" s="1"/>
  <c r="Q11" i="72"/>
  <c r="Q27" i="72" s="1"/>
  <c r="P11" i="72"/>
  <c r="P27" i="72" s="1"/>
  <c r="O11" i="72"/>
  <c r="O27" i="72" s="1"/>
  <c r="N11" i="72"/>
  <c r="N27" i="72" s="1"/>
  <c r="M11" i="72"/>
  <c r="M27" i="72" s="1"/>
  <c r="L11" i="72"/>
  <c r="L27" i="72" s="1"/>
  <c r="K11" i="72"/>
  <c r="K27" i="72" s="1"/>
  <c r="J11" i="72"/>
  <c r="J27" i="72" s="1"/>
  <c r="I11" i="72"/>
  <c r="I27" i="72" s="1"/>
  <c r="H11" i="72"/>
  <c r="H27" i="72" s="1"/>
  <c r="G11" i="72"/>
  <c r="G27" i="72" s="1"/>
  <c r="F11" i="72"/>
  <c r="F27" i="72" s="1"/>
  <c r="E26" i="72"/>
  <c r="E25" i="72"/>
  <c r="E24" i="72"/>
  <c r="E23" i="72"/>
  <c r="E22" i="72"/>
  <c r="E21" i="72"/>
  <c r="E20" i="72"/>
  <c r="E19" i="72"/>
  <c r="E18" i="72"/>
  <c r="E17" i="72"/>
  <c r="E16" i="72"/>
  <c r="E15" i="72"/>
  <c r="E14" i="72"/>
  <c r="E13" i="72"/>
  <c r="E12" i="72"/>
  <c r="E11" i="72"/>
  <c r="AJ59" i="82"/>
  <c r="AI59" i="82"/>
  <c r="AP51" i="82" s="1"/>
  <c r="AH59" i="82"/>
  <c r="AG59" i="82"/>
  <c r="X59" i="82"/>
  <c r="W59" i="82"/>
  <c r="V59" i="82"/>
  <c r="U59" i="82"/>
  <c r="T59" i="82"/>
  <c r="S59" i="82"/>
  <c r="R59" i="82"/>
  <c r="Q59" i="82"/>
  <c r="L59" i="82"/>
  <c r="K59" i="82"/>
  <c r="J59" i="82"/>
  <c r="I59" i="82"/>
  <c r="H59" i="82"/>
  <c r="G59" i="82"/>
  <c r="F59" i="82"/>
  <c r="E59" i="82"/>
  <c r="AF58" i="82"/>
  <c r="AD58" i="82"/>
  <c r="AC58" i="82"/>
  <c r="P58" i="82"/>
  <c r="O58" i="82"/>
  <c r="AE58" i="82" s="1"/>
  <c r="N58" i="82"/>
  <c r="M58" i="82"/>
  <c r="AF57" i="82"/>
  <c r="AD57" i="82"/>
  <c r="AC57" i="82"/>
  <c r="P57" i="82"/>
  <c r="O57" i="82"/>
  <c r="AE57" i="82" s="1"/>
  <c r="N57" i="82"/>
  <c r="M57" i="82"/>
  <c r="AF56" i="82"/>
  <c r="AD56" i="82"/>
  <c r="AC56" i="82"/>
  <c r="P56" i="82"/>
  <c r="O56" i="82"/>
  <c r="AE56" i="82" s="1"/>
  <c r="N56" i="82"/>
  <c r="M56" i="82"/>
  <c r="AF55" i="82"/>
  <c r="AD55" i="82"/>
  <c r="AC55" i="82"/>
  <c r="P55" i="82"/>
  <c r="O55" i="82"/>
  <c r="AE55" i="82" s="1"/>
  <c r="N55" i="82"/>
  <c r="M55" i="82"/>
  <c r="AF54" i="82"/>
  <c r="AD54" i="82"/>
  <c r="AC54" i="82"/>
  <c r="P54" i="82"/>
  <c r="O54" i="82"/>
  <c r="AE54" i="82" s="1"/>
  <c r="N54" i="82"/>
  <c r="M54" i="82"/>
  <c r="AF53" i="82"/>
  <c r="AD53" i="82"/>
  <c r="AC53" i="82"/>
  <c r="P53" i="82"/>
  <c r="O53" i="82"/>
  <c r="AE53" i="82" s="1"/>
  <c r="N53" i="82"/>
  <c r="M53" i="82"/>
  <c r="AF52" i="82"/>
  <c r="AD52" i="82"/>
  <c r="AC52" i="82"/>
  <c r="P52" i="82"/>
  <c r="O52" i="82"/>
  <c r="O59" i="82" s="1"/>
  <c r="N52" i="82"/>
  <c r="M52" i="82"/>
  <c r="AQ51" i="82"/>
  <c r="AF51" i="82"/>
  <c r="AE51" i="82"/>
  <c r="AC51" i="82"/>
  <c r="P51" i="82"/>
  <c r="O51" i="82"/>
  <c r="N51" i="82"/>
  <c r="AD51" i="82" s="1"/>
  <c r="M51" i="82"/>
  <c r="AF50" i="82"/>
  <c r="AE50" i="82"/>
  <c r="AC50" i="82"/>
  <c r="P50" i="82"/>
  <c r="O50" i="82"/>
  <c r="N50" i="82"/>
  <c r="AD50" i="82" s="1"/>
  <c r="M50" i="82"/>
  <c r="AF49" i="82"/>
  <c r="AE49" i="82"/>
  <c r="AC49" i="82"/>
  <c r="P49" i="82"/>
  <c r="O49" i="82"/>
  <c r="N49" i="82"/>
  <c r="AD49" i="82" s="1"/>
  <c r="M49" i="82"/>
  <c r="AF48" i="82"/>
  <c r="AE48" i="82"/>
  <c r="AC48" i="82"/>
  <c r="P48" i="82"/>
  <c r="O48" i="82"/>
  <c r="N48" i="82"/>
  <c r="AD48" i="82" s="1"/>
  <c r="M48" i="82"/>
  <c r="AF47" i="82"/>
  <c r="AE47" i="82"/>
  <c r="AC47" i="82"/>
  <c r="P47" i="82"/>
  <c r="O47" i="82"/>
  <c r="N47" i="82"/>
  <c r="AD47" i="82" s="1"/>
  <c r="M47" i="82"/>
  <c r="AF46" i="82"/>
  <c r="AE46" i="82"/>
  <c r="AC46" i="82"/>
  <c r="P46" i="82"/>
  <c r="O46" i="82"/>
  <c r="N46" i="82"/>
  <c r="AD46" i="82" s="1"/>
  <c r="M46" i="82"/>
  <c r="AF45" i="82"/>
  <c r="AE45" i="82"/>
  <c r="AC45" i="82"/>
  <c r="P45" i="82"/>
  <c r="O45" i="82"/>
  <c r="N45" i="82"/>
  <c r="AD45" i="82" s="1"/>
  <c r="M45" i="82"/>
  <c r="AE44" i="82"/>
  <c r="P44" i="82"/>
  <c r="AF44" i="82" s="1"/>
  <c r="O44" i="82"/>
  <c r="N44" i="82"/>
  <c r="AD44" i="82" s="1"/>
  <c r="M44" i="82"/>
  <c r="AC44" i="82" s="1"/>
  <c r="AE43" i="82"/>
  <c r="P43" i="82"/>
  <c r="P59" i="82" s="1"/>
  <c r="O43" i="82"/>
  <c r="N43" i="82"/>
  <c r="N59" i="82" s="1"/>
  <c r="M43" i="82"/>
  <c r="M59" i="82" s="1"/>
  <c r="K35" i="82"/>
  <c r="I35" i="82"/>
  <c r="G35" i="82"/>
  <c r="AJ27" i="82"/>
  <c r="AI27" i="82"/>
  <c r="AP19" i="82" s="1"/>
  <c r="AH27" i="82"/>
  <c r="AG27" i="82"/>
  <c r="X27" i="82"/>
  <c r="W27" i="82"/>
  <c r="V27" i="82"/>
  <c r="U27" i="82"/>
  <c r="T27" i="82"/>
  <c r="S27" i="82"/>
  <c r="R27" i="82"/>
  <c r="Q27" i="82"/>
  <c r="L27" i="82"/>
  <c r="K27" i="82"/>
  <c r="J27" i="82"/>
  <c r="I27" i="82"/>
  <c r="H27" i="82"/>
  <c r="G27" i="82"/>
  <c r="F27" i="82"/>
  <c r="E27" i="82"/>
  <c r="AF26" i="82"/>
  <c r="AC26" i="82"/>
  <c r="P26" i="82"/>
  <c r="O26" i="82"/>
  <c r="AE26" i="82" s="1"/>
  <c r="N26" i="82"/>
  <c r="AD26" i="82" s="1"/>
  <c r="M26" i="82"/>
  <c r="AF25" i="82"/>
  <c r="AC25" i="82"/>
  <c r="P25" i="82"/>
  <c r="O25" i="82"/>
  <c r="AE25" i="82" s="1"/>
  <c r="N25" i="82"/>
  <c r="AD25" i="82" s="1"/>
  <c r="M25" i="82"/>
  <c r="AF24" i="82"/>
  <c r="AC24" i="82"/>
  <c r="P24" i="82"/>
  <c r="O24" i="82"/>
  <c r="AE24" i="82" s="1"/>
  <c r="N24" i="82"/>
  <c r="AD24" i="82" s="1"/>
  <c r="M24" i="82"/>
  <c r="AF23" i="82"/>
  <c r="AC23" i="82"/>
  <c r="P23" i="82"/>
  <c r="O23" i="82"/>
  <c r="AE23" i="82" s="1"/>
  <c r="N23" i="82"/>
  <c r="AD23" i="82" s="1"/>
  <c r="M23" i="82"/>
  <c r="AF22" i="82"/>
  <c r="AC22" i="82"/>
  <c r="P22" i="82"/>
  <c r="O22" i="82"/>
  <c r="AE22" i="82" s="1"/>
  <c r="N22" i="82"/>
  <c r="AD22" i="82" s="1"/>
  <c r="M22" i="82"/>
  <c r="AF21" i="82"/>
  <c r="AC21" i="82"/>
  <c r="P21" i="82"/>
  <c r="O21" i="82"/>
  <c r="AE21" i="82" s="1"/>
  <c r="N21" i="82"/>
  <c r="AD21" i="82" s="1"/>
  <c r="M21" i="82"/>
  <c r="AF20" i="82"/>
  <c r="AC20" i="82"/>
  <c r="P20" i="82"/>
  <c r="O20" i="82"/>
  <c r="AE20" i="82" s="1"/>
  <c r="N20" i="82"/>
  <c r="AD20" i="82" s="1"/>
  <c r="M20" i="82"/>
  <c r="AQ19" i="82"/>
  <c r="AE19" i="82"/>
  <c r="AC19" i="82"/>
  <c r="P19" i="82"/>
  <c r="AF19" i="82" s="1"/>
  <c r="O19" i="82"/>
  <c r="N19" i="82"/>
  <c r="AD19" i="82" s="1"/>
  <c r="M19" i="82"/>
  <c r="AE18" i="82"/>
  <c r="AC18" i="82"/>
  <c r="P18" i="82"/>
  <c r="AF18" i="82" s="1"/>
  <c r="O18" i="82"/>
  <c r="N18" i="82"/>
  <c r="AD18" i="82" s="1"/>
  <c r="M18" i="82"/>
  <c r="AE17" i="82"/>
  <c r="AC17" i="82"/>
  <c r="P17" i="82"/>
  <c r="AF17" i="82" s="1"/>
  <c r="O17" i="82"/>
  <c r="N17" i="82"/>
  <c r="AD17" i="82" s="1"/>
  <c r="M17" i="82"/>
  <c r="AE16" i="82"/>
  <c r="AC16" i="82"/>
  <c r="P16" i="82"/>
  <c r="AF16" i="82" s="1"/>
  <c r="O16" i="82"/>
  <c r="N16" i="82"/>
  <c r="AD16" i="82" s="1"/>
  <c r="M16" i="82"/>
  <c r="AE15" i="82"/>
  <c r="AC15" i="82"/>
  <c r="P15" i="82"/>
  <c r="AF15" i="82" s="1"/>
  <c r="O15" i="82"/>
  <c r="N15" i="82"/>
  <c r="AD15" i="82" s="1"/>
  <c r="M15" i="82"/>
  <c r="AE14" i="82"/>
  <c r="AC14" i="82"/>
  <c r="P14" i="82"/>
  <c r="AF14" i="82" s="1"/>
  <c r="O14" i="82"/>
  <c r="N14" i="82"/>
  <c r="AD14" i="82" s="1"/>
  <c r="M14" i="82"/>
  <c r="AE13" i="82"/>
  <c r="AC13" i="82"/>
  <c r="P13" i="82"/>
  <c r="AF13" i="82" s="1"/>
  <c r="O13" i="82"/>
  <c r="O27" i="82" s="1"/>
  <c r="N13" i="82"/>
  <c r="N27" i="82" s="1"/>
  <c r="M13" i="82"/>
  <c r="AE12" i="82"/>
  <c r="AD12" i="82"/>
  <c r="P12" i="82"/>
  <c r="AF12" i="82" s="1"/>
  <c r="O12" i="82"/>
  <c r="N12" i="82"/>
  <c r="M12" i="82"/>
  <c r="AC12" i="82" s="1"/>
  <c r="AE11" i="82"/>
  <c r="AD11" i="82"/>
  <c r="P11" i="82"/>
  <c r="P27" i="82" s="1"/>
  <c r="O11" i="82"/>
  <c r="N11" i="82"/>
  <c r="M11" i="82"/>
  <c r="M27" i="82" s="1"/>
  <c r="AJ59" i="81"/>
  <c r="AI59" i="81"/>
  <c r="AH59" i="81"/>
  <c r="AG59" i="81"/>
  <c r="X59" i="81"/>
  <c r="W59" i="81"/>
  <c r="V59" i="81"/>
  <c r="U59" i="81"/>
  <c r="T59" i="81"/>
  <c r="S59" i="81"/>
  <c r="R59" i="81"/>
  <c r="Q59" i="81"/>
  <c r="L59" i="81"/>
  <c r="K59" i="81"/>
  <c r="J59" i="81"/>
  <c r="I59" i="81"/>
  <c r="H59" i="81"/>
  <c r="G59" i="81"/>
  <c r="F59" i="81"/>
  <c r="E59" i="81"/>
  <c r="AE58" i="81"/>
  <c r="AD58" i="81"/>
  <c r="P58" i="81"/>
  <c r="AF58" i="81" s="1"/>
  <c r="O58" i="81"/>
  <c r="N58" i="81"/>
  <c r="M58" i="81"/>
  <c r="AC58" i="81" s="1"/>
  <c r="AE57" i="81"/>
  <c r="AD57" i="81"/>
  <c r="P57" i="81"/>
  <c r="AF57" i="81" s="1"/>
  <c r="O57" i="81"/>
  <c r="N57" i="81"/>
  <c r="M57" i="81"/>
  <c r="AC57" i="81" s="1"/>
  <c r="AE56" i="81"/>
  <c r="AD56" i="81"/>
  <c r="P56" i="81"/>
  <c r="AF56" i="81" s="1"/>
  <c r="O56" i="81"/>
  <c r="N56" i="81"/>
  <c r="M56" i="81"/>
  <c r="AC56" i="81" s="1"/>
  <c r="AE55" i="81"/>
  <c r="AD55" i="81"/>
  <c r="P55" i="81"/>
  <c r="AF55" i="81" s="1"/>
  <c r="O55" i="81"/>
  <c r="N55" i="81"/>
  <c r="M55" i="81"/>
  <c r="AC55" i="81" s="1"/>
  <c r="AE54" i="81"/>
  <c r="AD54" i="81"/>
  <c r="P54" i="81"/>
  <c r="AF54" i="81" s="1"/>
  <c r="O54" i="81"/>
  <c r="N54" i="81"/>
  <c r="M54" i="81"/>
  <c r="AC54" i="81" s="1"/>
  <c r="AE53" i="81"/>
  <c r="AD53" i="81"/>
  <c r="P53" i="81"/>
  <c r="AF53" i="81" s="1"/>
  <c r="O53" i="81"/>
  <c r="N53" i="81"/>
  <c r="M53" i="81"/>
  <c r="AC53" i="81" s="1"/>
  <c r="AE52" i="81"/>
  <c r="AD52" i="81"/>
  <c r="P52" i="81"/>
  <c r="AF52" i="81" s="1"/>
  <c r="O52" i="81"/>
  <c r="N52" i="81"/>
  <c r="M52" i="81"/>
  <c r="AC52" i="81" s="1"/>
  <c r="AQ51" i="81"/>
  <c r="AP51" i="81"/>
  <c r="AF51" i="81"/>
  <c r="P51" i="81"/>
  <c r="O51" i="81"/>
  <c r="AE51" i="81" s="1"/>
  <c r="N51" i="81"/>
  <c r="AD51" i="81" s="1"/>
  <c r="M51" i="81"/>
  <c r="AC51" i="81" s="1"/>
  <c r="AF50" i="81"/>
  <c r="P50" i="81"/>
  <c r="O50" i="81"/>
  <c r="AE50" i="81" s="1"/>
  <c r="N50" i="81"/>
  <c r="AD50" i="81" s="1"/>
  <c r="M50" i="81"/>
  <c r="AC50" i="81" s="1"/>
  <c r="AF49" i="81"/>
  <c r="P49" i="81"/>
  <c r="O49" i="81"/>
  <c r="AE49" i="81" s="1"/>
  <c r="N49" i="81"/>
  <c r="AD49" i="81" s="1"/>
  <c r="M49" i="81"/>
  <c r="AC49" i="81" s="1"/>
  <c r="AF48" i="81"/>
  <c r="P48" i="81"/>
  <c r="O48" i="81"/>
  <c r="AE48" i="81" s="1"/>
  <c r="N48" i="81"/>
  <c r="AD48" i="81" s="1"/>
  <c r="M48" i="81"/>
  <c r="AC48" i="81" s="1"/>
  <c r="AF47" i="81"/>
  <c r="P47" i="81"/>
  <c r="O47" i="81"/>
  <c r="AE47" i="81" s="1"/>
  <c r="N47" i="81"/>
  <c r="AD47" i="81" s="1"/>
  <c r="M47" i="81"/>
  <c r="AC47" i="81" s="1"/>
  <c r="AF46" i="81"/>
  <c r="P46" i="81"/>
  <c r="O46" i="81"/>
  <c r="AE46" i="81" s="1"/>
  <c r="N46" i="81"/>
  <c r="AD46" i="81" s="1"/>
  <c r="M46" i="81"/>
  <c r="AC46" i="81" s="1"/>
  <c r="AF45" i="81"/>
  <c r="P45" i="81"/>
  <c r="O45" i="81"/>
  <c r="AE45" i="81" s="1"/>
  <c r="N45" i="81"/>
  <c r="AD45" i="81" s="1"/>
  <c r="M45" i="81"/>
  <c r="AC45" i="81" s="1"/>
  <c r="AC44" i="81"/>
  <c r="P44" i="81"/>
  <c r="AF44" i="81" s="1"/>
  <c r="O44" i="81"/>
  <c r="AE44" i="81" s="1"/>
  <c r="N44" i="81"/>
  <c r="AD44" i="81" s="1"/>
  <c r="M44" i="81"/>
  <c r="AC43" i="81"/>
  <c r="P43" i="81"/>
  <c r="P59" i="81" s="1"/>
  <c r="O43" i="81"/>
  <c r="O59" i="81" s="1"/>
  <c r="N43" i="81"/>
  <c r="N59" i="81" s="1"/>
  <c r="M43" i="81"/>
  <c r="M59" i="81" s="1"/>
  <c r="K35" i="81"/>
  <c r="I35" i="81"/>
  <c r="G35" i="81"/>
  <c r="AJ27" i="81"/>
  <c r="AQ19" i="81" s="1"/>
  <c r="AI27" i="81"/>
  <c r="AP19" i="81" s="1"/>
  <c r="AH27" i="81"/>
  <c r="AG27" i="81"/>
  <c r="X27" i="81"/>
  <c r="W27" i="81"/>
  <c r="V27" i="81"/>
  <c r="U27" i="81"/>
  <c r="T27" i="81"/>
  <c r="S27" i="81"/>
  <c r="R27" i="81"/>
  <c r="Q27" i="81"/>
  <c r="L27" i="81"/>
  <c r="K27" i="81"/>
  <c r="J27" i="81"/>
  <c r="I27" i="81"/>
  <c r="H27" i="81"/>
  <c r="G27" i="81"/>
  <c r="F27" i="81"/>
  <c r="E27" i="81"/>
  <c r="AD26" i="81"/>
  <c r="P26" i="81"/>
  <c r="AF26" i="81" s="1"/>
  <c r="O26" i="81"/>
  <c r="AE26" i="81" s="1"/>
  <c r="N26" i="81"/>
  <c r="M26" i="81"/>
  <c r="AC26" i="81" s="1"/>
  <c r="AD25" i="81"/>
  <c r="P25" i="81"/>
  <c r="AF25" i="81" s="1"/>
  <c r="O25" i="81"/>
  <c r="AE25" i="81" s="1"/>
  <c r="N25" i="81"/>
  <c r="M25" i="81"/>
  <c r="AC25" i="81" s="1"/>
  <c r="AD24" i="81"/>
  <c r="P24" i="81"/>
  <c r="AF24" i="81" s="1"/>
  <c r="O24" i="81"/>
  <c r="AE24" i="81" s="1"/>
  <c r="N24" i="81"/>
  <c r="M24" i="81"/>
  <c r="AC24" i="81" s="1"/>
  <c r="AD23" i="81"/>
  <c r="P23" i="81"/>
  <c r="AF23" i="81" s="1"/>
  <c r="O23" i="81"/>
  <c r="AE23" i="81" s="1"/>
  <c r="N23" i="81"/>
  <c r="M23" i="81"/>
  <c r="AC23" i="81" s="1"/>
  <c r="AD22" i="81"/>
  <c r="P22" i="81"/>
  <c r="AF22" i="81" s="1"/>
  <c r="O22" i="81"/>
  <c r="AE22" i="81" s="1"/>
  <c r="N22" i="81"/>
  <c r="M22" i="81"/>
  <c r="AC22" i="81" s="1"/>
  <c r="AD21" i="81"/>
  <c r="P21" i="81"/>
  <c r="AF21" i="81" s="1"/>
  <c r="O21" i="81"/>
  <c r="AE21" i="81" s="1"/>
  <c r="N21" i="81"/>
  <c r="M21" i="81"/>
  <c r="AC21" i="81" s="1"/>
  <c r="AD20" i="81"/>
  <c r="P20" i="81"/>
  <c r="AF20" i="81" s="1"/>
  <c r="O20" i="81"/>
  <c r="O27" i="81" s="1"/>
  <c r="N20" i="81"/>
  <c r="M20" i="81"/>
  <c r="AC20" i="81" s="1"/>
  <c r="AF19" i="81"/>
  <c r="AD19" i="81"/>
  <c r="AC19" i="81"/>
  <c r="P19" i="81"/>
  <c r="O19" i="81"/>
  <c r="AE19" i="81" s="1"/>
  <c r="N19" i="81"/>
  <c r="M19" i="81"/>
  <c r="AF18" i="81"/>
  <c r="AD18" i="81"/>
  <c r="AC18" i="81"/>
  <c r="P18" i="81"/>
  <c r="O18" i="81"/>
  <c r="AE18" i="81" s="1"/>
  <c r="N18" i="81"/>
  <c r="M18" i="81"/>
  <c r="AF17" i="81"/>
  <c r="AD17" i="81"/>
  <c r="AC17" i="81"/>
  <c r="P17" i="81"/>
  <c r="O17" i="81"/>
  <c r="AE17" i="81" s="1"/>
  <c r="N17" i="81"/>
  <c r="M17" i="81"/>
  <c r="AF16" i="81"/>
  <c r="AD16" i="81"/>
  <c r="AC16" i="81"/>
  <c r="P16" i="81"/>
  <c r="O16" i="81"/>
  <c r="AE16" i="81" s="1"/>
  <c r="N16" i="81"/>
  <c r="M16" i="81"/>
  <c r="AF15" i="81"/>
  <c r="AD15" i="81"/>
  <c r="AC15" i="81"/>
  <c r="P15" i="81"/>
  <c r="O15" i="81"/>
  <c r="AE15" i="81" s="1"/>
  <c r="N15" i="81"/>
  <c r="M15" i="81"/>
  <c r="AF14" i="81"/>
  <c r="AD14" i="81"/>
  <c r="AC14" i="81"/>
  <c r="P14" i="81"/>
  <c r="O14" i="81"/>
  <c r="AE14" i="81" s="1"/>
  <c r="N14" i="81"/>
  <c r="M14" i="81"/>
  <c r="AF13" i="81"/>
  <c r="AD13" i="81"/>
  <c r="AC13" i="81"/>
  <c r="P13" i="81"/>
  <c r="O13" i="81"/>
  <c r="AE13" i="81" s="1"/>
  <c r="N13" i="81"/>
  <c r="M13" i="81"/>
  <c r="AF12" i="81"/>
  <c r="AE12" i="81"/>
  <c r="AC12" i="81"/>
  <c r="P12" i="81"/>
  <c r="O12" i="81"/>
  <c r="N12" i="81"/>
  <c r="AD12" i="81" s="1"/>
  <c r="M12" i="81"/>
  <c r="AF11" i="81"/>
  <c r="AE11" i="81"/>
  <c r="AC11" i="81"/>
  <c r="AC27" i="81" s="1"/>
  <c r="P11" i="81"/>
  <c r="O11" i="81"/>
  <c r="N11" i="81"/>
  <c r="N27" i="81" s="1"/>
  <c r="M11" i="81"/>
  <c r="M27" i="81" s="1"/>
  <c r="AJ59" i="80"/>
  <c r="AI59" i="80"/>
  <c r="AH59" i="80"/>
  <c r="AG59" i="80"/>
  <c r="X59" i="80"/>
  <c r="W59" i="80"/>
  <c r="V59" i="80"/>
  <c r="U59" i="80"/>
  <c r="T59" i="80"/>
  <c r="S59" i="80"/>
  <c r="R59" i="80"/>
  <c r="Q59" i="80"/>
  <c r="L59" i="80"/>
  <c r="K59" i="80"/>
  <c r="J59" i="80"/>
  <c r="I59" i="80"/>
  <c r="H59" i="80"/>
  <c r="G59" i="80"/>
  <c r="F59" i="80"/>
  <c r="E59" i="80"/>
  <c r="AF58" i="80"/>
  <c r="AE58" i="80"/>
  <c r="P58" i="80"/>
  <c r="O58" i="80"/>
  <c r="N58" i="80"/>
  <c r="AD58" i="80" s="1"/>
  <c r="M58" i="80"/>
  <c r="AC58" i="80" s="1"/>
  <c r="AF57" i="80"/>
  <c r="AE57" i="80"/>
  <c r="P57" i="80"/>
  <c r="O57" i="80"/>
  <c r="N57" i="80"/>
  <c r="AD57" i="80" s="1"/>
  <c r="M57" i="80"/>
  <c r="AC57" i="80" s="1"/>
  <c r="AF56" i="80"/>
  <c r="AE56" i="80"/>
  <c r="P56" i="80"/>
  <c r="O56" i="80"/>
  <c r="N56" i="80"/>
  <c r="AD56" i="80" s="1"/>
  <c r="M56" i="80"/>
  <c r="AC56" i="80" s="1"/>
  <c r="AF55" i="80"/>
  <c r="AE55" i="80"/>
  <c r="P55" i="80"/>
  <c r="O55" i="80"/>
  <c r="N55" i="80"/>
  <c r="AD55" i="80" s="1"/>
  <c r="M55" i="80"/>
  <c r="AC55" i="80" s="1"/>
  <c r="AF54" i="80"/>
  <c r="AE54" i="80"/>
  <c r="P54" i="80"/>
  <c r="O54" i="80"/>
  <c r="N54" i="80"/>
  <c r="AD54" i="80" s="1"/>
  <c r="M54" i="80"/>
  <c r="AC54" i="80" s="1"/>
  <c r="AF53" i="80"/>
  <c r="AE53" i="80"/>
  <c r="P53" i="80"/>
  <c r="O53" i="80"/>
  <c r="N53" i="80"/>
  <c r="AD53" i="80" s="1"/>
  <c r="M53" i="80"/>
  <c r="AC53" i="80" s="1"/>
  <c r="AF52" i="80"/>
  <c r="AE52" i="80"/>
  <c r="P52" i="80"/>
  <c r="O52" i="80"/>
  <c r="N52" i="80"/>
  <c r="AD52" i="80" s="1"/>
  <c r="M52" i="80"/>
  <c r="AC52" i="80" s="1"/>
  <c r="AQ51" i="80"/>
  <c r="AP51" i="80"/>
  <c r="P51" i="80"/>
  <c r="AF51" i="80" s="1"/>
  <c r="O51" i="80"/>
  <c r="AE51" i="80" s="1"/>
  <c r="N51" i="80"/>
  <c r="AD51" i="80" s="1"/>
  <c r="M51" i="80"/>
  <c r="AC51" i="80" s="1"/>
  <c r="P50" i="80"/>
  <c r="AF50" i="80" s="1"/>
  <c r="O50" i="80"/>
  <c r="AE50" i="80" s="1"/>
  <c r="N50" i="80"/>
  <c r="AD50" i="80" s="1"/>
  <c r="M50" i="80"/>
  <c r="AC50" i="80" s="1"/>
  <c r="P49" i="80"/>
  <c r="AF49" i="80" s="1"/>
  <c r="O49" i="80"/>
  <c r="AE49" i="80" s="1"/>
  <c r="N49" i="80"/>
  <c r="AD49" i="80" s="1"/>
  <c r="M49" i="80"/>
  <c r="AC49" i="80" s="1"/>
  <c r="P48" i="80"/>
  <c r="AF48" i="80" s="1"/>
  <c r="O48" i="80"/>
  <c r="AE48" i="80" s="1"/>
  <c r="N48" i="80"/>
  <c r="AD48" i="80" s="1"/>
  <c r="M48" i="80"/>
  <c r="AC48" i="80" s="1"/>
  <c r="P47" i="80"/>
  <c r="AF47" i="80" s="1"/>
  <c r="O47" i="80"/>
  <c r="AE47" i="80" s="1"/>
  <c r="N47" i="80"/>
  <c r="AD47" i="80" s="1"/>
  <c r="M47" i="80"/>
  <c r="AC47" i="80" s="1"/>
  <c r="P46" i="80"/>
  <c r="AF46" i="80" s="1"/>
  <c r="O46" i="80"/>
  <c r="AE46" i="80" s="1"/>
  <c r="N46" i="80"/>
  <c r="AD46" i="80" s="1"/>
  <c r="M46" i="80"/>
  <c r="AC46" i="80" s="1"/>
  <c r="P45" i="80"/>
  <c r="AF45" i="80" s="1"/>
  <c r="O45" i="80"/>
  <c r="AE45" i="80" s="1"/>
  <c r="N45" i="80"/>
  <c r="AD45" i="80" s="1"/>
  <c r="M45" i="80"/>
  <c r="AC45" i="80" s="1"/>
  <c r="AD44" i="80"/>
  <c r="AC44" i="80"/>
  <c r="P44" i="80"/>
  <c r="AF44" i="80" s="1"/>
  <c r="O44" i="80"/>
  <c r="AE44" i="80" s="1"/>
  <c r="N44" i="80"/>
  <c r="M44" i="80"/>
  <c r="AD43" i="80"/>
  <c r="AC43" i="80"/>
  <c r="P43" i="80"/>
  <c r="P59" i="80" s="1"/>
  <c r="O43" i="80"/>
  <c r="O59" i="80" s="1"/>
  <c r="N43" i="80"/>
  <c r="N59" i="80" s="1"/>
  <c r="M43" i="80"/>
  <c r="M59" i="80" s="1"/>
  <c r="K35" i="80"/>
  <c r="I35" i="80"/>
  <c r="G35" i="80"/>
  <c r="AJ27" i="80"/>
  <c r="AQ19" i="80" s="1"/>
  <c r="AI27" i="80"/>
  <c r="AH27" i="80"/>
  <c r="AG27" i="80"/>
  <c r="X27" i="80"/>
  <c r="W27" i="80"/>
  <c r="V27" i="80"/>
  <c r="U27" i="80"/>
  <c r="T27" i="80"/>
  <c r="S27" i="80"/>
  <c r="R27" i="80"/>
  <c r="Q27" i="80"/>
  <c r="L27" i="80"/>
  <c r="K27" i="80"/>
  <c r="J27" i="80"/>
  <c r="I27" i="80"/>
  <c r="H27" i="80"/>
  <c r="G27" i="80"/>
  <c r="F27" i="80"/>
  <c r="E27" i="80"/>
  <c r="AE26" i="80"/>
  <c r="AC26" i="80"/>
  <c r="P26" i="80"/>
  <c r="AF26" i="80" s="1"/>
  <c r="O26" i="80"/>
  <c r="N26" i="80"/>
  <c r="AD26" i="80" s="1"/>
  <c r="M26" i="80"/>
  <c r="AE25" i="80"/>
  <c r="AC25" i="80"/>
  <c r="P25" i="80"/>
  <c r="AF25" i="80" s="1"/>
  <c r="O25" i="80"/>
  <c r="N25" i="80"/>
  <c r="AD25" i="80" s="1"/>
  <c r="M25" i="80"/>
  <c r="AE24" i="80"/>
  <c r="AC24" i="80"/>
  <c r="P24" i="80"/>
  <c r="AF24" i="80" s="1"/>
  <c r="O24" i="80"/>
  <c r="N24" i="80"/>
  <c r="AD24" i="80" s="1"/>
  <c r="M24" i="80"/>
  <c r="AE23" i="80"/>
  <c r="AC23" i="80"/>
  <c r="P23" i="80"/>
  <c r="AF23" i="80" s="1"/>
  <c r="O23" i="80"/>
  <c r="N23" i="80"/>
  <c r="AD23" i="80" s="1"/>
  <c r="M23" i="80"/>
  <c r="AE22" i="80"/>
  <c r="AC22" i="80"/>
  <c r="P22" i="80"/>
  <c r="AF22" i="80" s="1"/>
  <c r="O22" i="80"/>
  <c r="N22" i="80"/>
  <c r="AD22" i="80" s="1"/>
  <c r="M22" i="80"/>
  <c r="AE21" i="80"/>
  <c r="AC21" i="80"/>
  <c r="P21" i="80"/>
  <c r="AF21" i="80" s="1"/>
  <c r="O21" i="80"/>
  <c r="N21" i="80"/>
  <c r="AD21" i="80" s="1"/>
  <c r="M21" i="80"/>
  <c r="AE20" i="80"/>
  <c r="AC20" i="80"/>
  <c r="P20" i="80"/>
  <c r="AF20" i="80" s="1"/>
  <c r="O20" i="80"/>
  <c r="N20" i="80"/>
  <c r="AD20" i="80" s="1"/>
  <c r="M20" i="80"/>
  <c r="AP19" i="80"/>
  <c r="AE19" i="80"/>
  <c r="AD19" i="80"/>
  <c r="P19" i="80"/>
  <c r="AF19" i="80" s="1"/>
  <c r="O19" i="80"/>
  <c r="N19" i="80"/>
  <c r="M19" i="80"/>
  <c r="AC19" i="80" s="1"/>
  <c r="AE18" i="80"/>
  <c r="AD18" i="80"/>
  <c r="P18" i="80"/>
  <c r="AF18" i="80" s="1"/>
  <c r="O18" i="80"/>
  <c r="N18" i="80"/>
  <c r="M18" i="80"/>
  <c r="AC18" i="80" s="1"/>
  <c r="AE17" i="80"/>
  <c r="AD17" i="80"/>
  <c r="P17" i="80"/>
  <c r="AF17" i="80" s="1"/>
  <c r="O17" i="80"/>
  <c r="N17" i="80"/>
  <c r="M17" i="80"/>
  <c r="AC17" i="80" s="1"/>
  <c r="AE16" i="80"/>
  <c r="AD16" i="80"/>
  <c r="P16" i="80"/>
  <c r="AF16" i="80" s="1"/>
  <c r="O16" i="80"/>
  <c r="N16" i="80"/>
  <c r="M16" i="80"/>
  <c r="AC16" i="80" s="1"/>
  <c r="AE15" i="80"/>
  <c r="AD15" i="80"/>
  <c r="P15" i="80"/>
  <c r="AF15" i="80" s="1"/>
  <c r="O15" i="80"/>
  <c r="N15" i="80"/>
  <c r="M15" i="80"/>
  <c r="AC15" i="80" s="1"/>
  <c r="AE14" i="80"/>
  <c r="AD14" i="80"/>
  <c r="P14" i="80"/>
  <c r="AF14" i="80" s="1"/>
  <c r="O14" i="80"/>
  <c r="N14" i="80"/>
  <c r="M14" i="80"/>
  <c r="AC14" i="80" s="1"/>
  <c r="AE13" i="80"/>
  <c r="AD13" i="80"/>
  <c r="P13" i="80"/>
  <c r="AF13" i="80" s="1"/>
  <c r="O13" i="80"/>
  <c r="N13" i="80"/>
  <c r="M13" i="80"/>
  <c r="AC13" i="80" s="1"/>
  <c r="AF12" i="80"/>
  <c r="AD12" i="80"/>
  <c r="P12" i="80"/>
  <c r="O12" i="80"/>
  <c r="AE12" i="80" s="1"/>
  <c r="N12" i="80"/>
  <c r="M12" i="80"/>
  <c r="AC12" i="80" s="1"/>
  <c r="AF11" i="80"/>
  <c r="AD11" i="80"/>
  <c r="P11" i="80"/>
  <c r="O11" i="80"/>
  <c r="O27" i="80" s="1"/>
  <c r="N11" i="80"/>
  <c r="N27" i="80" s="1"/>
  <c r="M11" i="80"/>
  <c r="M27" i="80" s="1"/>
  <c r="AJ59" i="79"/>
  <c r="AI59" i="79"/>
  <c r="AH59" i="79"/>
  <c r="AG59" i="79"/>
  <c r="X59" i="79"/>
  <c r="W59" i="79"/>
  <c r="V59" i="79"/>
  <c r="U59" i="79"/>
  <c r="T59" i="79"/>
  <c r="S59" i="79"/>
  <c r="R59" i="79"/>
  <c r="Q59" i="79"/>
  <c r="L59" i="79"/>
  <c r="K59" i="79"/>
  <c r="J59" i="79"/>
  <c r="I59" i="79"/>
  <c r="H59" i="79"/>
  <c r="G59" i="79"/>
  <c r="F59" i="79"/>
  <c r="E59" i="79"/>
  <c r="AF58" i="79"/>
  <c r="AE58" i="79"/>
  <c r="AD58" i="79"/>
  <c r="AC58" i="79"/>
  <c r="P58" i="79"/>
  <c r="O58" i="79"/>
  <c r="N58" i="79"/>
  <c r="M58" i="79"/>
  <c r="AF57" i="79"/>
  <c r="AE57" i="79"/>
  <c r="AD57" i="79"/>
  <c r="AC57" i="79"/>
  <c r="P57" i="79"/>
  <c r="O57" i="79"/>
  <c r="N57" i="79"/>
  <c r="M57" i="79"/>
  <c r="AF56" i="79"/>
  <c r="AE56" i="79"/>
  <c r="AD56" i="79"/>
  <c r="AC56" i="79"/>
  <c r="P56" i="79"/>
  <c r="O56" i="79"/>
  <c r="N56" i="79"/>
  <c r="M56" i="79"/>
  <c r="AF55" i="79"/>
  <c r="AE55" i="79"/>
  <c r="AD55" i="79"/>
  <c r="AC55" i="79"/>
  <c r="P55" i="79"/>
  <c r="O55" i="79"/>
  <c r="N55" i="79"/>
  <c r="M55" i="79"/>
  <c r="AF54" i="79"/>
  <c r="AE54" i="79"/>
  <c r="AD54" i="79"/>
  <c r="AC54" i="79"/>
  <c r="P54" i="79"/>
  <c r="O54" i="79"/>
  <c r="N54" i="79"/>
  <c r="M54" i="79"/>
  <c r="AF53" i="79"/>
  <c r="AE53" i="79"/>
  <c r="AD53" i="79"/>
  <c r="AC53" i="79"/>
  <c r="P53" i="79"/>
  <c r="O53" i="79"/>
  <c r="N53" i="79"/>
  <c r="M53" i="79"/>
  <c r="AF52" i="79"/>
  <c r="AE52" i="79"/>
  <c r="AD52" i="79"/>
  <c r="AC52" i="79"/>
  <c r="P52" i="79"/>
  <c r="O52" i="79"/>
  <c r="N52" i="79"/>
  <c r="M52" i="79"/>
  <c r="AQ51" i="79"/>
  <c r="AP51" i="79"/>
  <c r="AF51" i="79"/>
  <c r="AE51" i="79"/>
  <c r="P51" i="79"/>
  <c r="O51" i="79"/>
  <c r="N51" i="79"/>
  <c r="AD51" i="79" s="1"/>
  <c r="M51" i="79"/>
  <c r="AC51" i="79" s="1"/>
  <c r="AF50" i="79"/>
  <c r="AE50" i="79"/>
  <c r="P50" i="79"/>
  <c r="O50" i="79"/>
  <c r="N50" i="79"/>
  <c r="AD50" i="79" s="1"/>
  <c r="M50" i="79"/>
  <c r="AC50" i="79" s="1"/>
  <c r="AF49" i="79"/>
  <c r="AE49" i="79"/>
  <c r="P49" i="79"/>
  <c r="O49" i="79"/>
  <c r="N49" i="79"/>
  <c r="AD49" i="79" s="1"/>
  <c r="M49" i="79"/>
  <c r="AC49" i="79" s="1"/>
  <c r="AF48" i="79"/>
  <c r="AE48" i="79"/>
  <c r="P48" i="79"/>
  <c r="O48" i="79"/>
  <c r="N48" i="79"/>
  <c r="AD48" i="79" s="1"/>
  <c r="M48" i="79"/>
  <c r="AC48" i="79" s="1"/>
  <c r="AF47" i="79"/>
  <c r="AE47" i="79"/>
  <c r="P47" i="79"/>
  <c r="O47" i="79"/>
  <c r="N47" i="79"/>
  <c r="AD47" i="79" s="1"/>
  <c r="M47" i="79"/>
  <c r="AC47" i="79" s="1"/>
  <c r="AF46" i="79"/>
  <c r="AE46" i="79"/>
  <c r="P46" i="79"/>
  <c r="O46" i="79"/>
  <c r="N46" i="79"/>
  <c r="AD46" i="79" s="1"/>
  <c r="M46" i="79"/>
  <c r="AC46" i="79" s="1"/>
  <c r="AF45" i="79"/>
  <c r="AE45" i="79"/>
  <c r="P45" i="79"/>
  <c r="O45" i="79"/>
  <c r="N45" i="79"/>
  <c r="AD45" i="79" s="1"/>
  <c r="M45" i="79"/>
  <c r="AC45" i="79" s="1"/>
  <c r="P44" i="79"/>
  <c r="AF44" i="79" s="1"/>
  <c r="O44" i="79"/>
  <c r="AE44" i="79" s="1"/>
  <c r="N44" i="79"/>
  <c r="AD44" i="79" s="1"/>
  <c r="M44" i="79"/>
  <c r="AC44" i="79" s="1"/>
  <c r="P43" i="79"/>
  <c r="P59" i="79" s="1"/>
  <c r="O43" i="79"/>
  <c r="O59" i="79" s="1"/>
  <c r="N43" i="79"/>
  <c r="N59" i="79" s="1"/>
  <c r="M43" i="79"/>
  <c r="M59" i="79" s="1"/>
  <c r="K35" i="79"/>
  <c r="I35" i="79"/>
  <c r="G35" i="79"/>
  <c r="AJ27" i="79"/>
  <c r="AQ19" i="79" s="1"/>
  <c r="AI27" i="79"/>
  <c r="AP19" i="79" s="1"/>
  <c r="AH27" i="79"/>
  <c r="AG27" i="79"/>
  <c r="X27" i="79"/>
  <c r="W27" i="79"/>
  <c r="V27" i="79"/>
  <c r="U27" i="79"/>
  <c r="T27" i="79"/>
  <c r="S27" i="79"/>
  <c r="R27" i="79"/>
  <c r="Q27" i="79"/>
  <c r="L27" i="79"/>
  <c r="K27" i="79"/>
  <c r="J27" i="79"/>
  <c r="I27" i="79"/>
  <c r="H27" i="79"/>
  <c r="G27" i="79"/>
  <c r="F27" i="79"/>
  <c r="E27" i="79"/>
  <c r="AC26" i="79"/>
  <c r="P26" i="79"/>
  <c r="AF26" i="79" s="1"/>
  <c r="O26" i="79"/>
  <c r="AE26" i="79" s="1"/>
  <c r="N26" i="79"/>
  <c r="AD26" i="79" s="1"/>
  <c r="M26" i="79"/>
  <c r="AC25" i="79"/>
  <c r="P25" i="79"/>
  <c r="AF25" i="79" s="1"/>
  <c r="O25" i="79"/>
  <c r="AE25" i="79" s="1"/>
  <c r="N25" i="79"/>
  <c r="AD25" i="79" s="1"/>
  <c r="M25" i="79"/>
  <c r="AC24" i="79"/>
  <c r="P24" i="79"/>
  <c r="AF24" i="79" s="1"/>
  <c r="O24" i="79"/>
  <c r="AE24" i="79" s="1"/>
  <c r="N24" i="79"/>
  <c r="AD24" i="79" s="1"/>
  <c r="M24" i="79"/>
  <c r="AC23" i="79"/>
  <c r="P23" i="79"/>
  <c r="AF23" i="79" s="1"/>
  <c r="O23" i="79"/>
  <c r="AE23" i="79" s="1"/>
  <c r="N23" i="79"/>
  <c r="AD23" i="79" s="1"/>
  <c r="M23" i="79"/>
  <c r="AC22" i="79"/>
  <c r="P22" i="79"/>
  <c r="AF22" i="79" s="1"/>
  <c r="O22" i="79"/>
  <c r="AE22" i="79" s="1"/>
  <c r="N22" i="79"/>
  <c r="AD22" i="79" s="1"/>
  <c r="M22" i="79"/>
  <c r="AC21" i="79"/>
  <c r="P21" i="79"/>
  <c r="AF21" i="79" s="1"/>
  <c r="O21" i="79"/>
  <c r="AE21" i="79" s="1"/>
  <c r="N21" i="79"/>
  <c r="AD21" i="79" s="1"/>
  <c r="M21" i="79"/>
  <c r="AC20" i="79"/>
  <c r="P20" i="79"/>
  <c r="AF20" i="79" s="1"/>
  <c r="O20" i="79"/>
  <c r="O27" i="79" s="1"/>
  <c r="N20" i="79"/>
  <c r="AD20" i="79" s="1"/>
  <c r="M20" i="79"/>
  <c r="AE19" i="79"/>
  <c r="AD19" i="79"/>
  <c r="AC19" i="79"/>
  <c r="P19" i="79"/>
  <c r="AF19" i="79" s="1"/>
  <c r="O19" i="79"/>
  <c r="N19" i="79"/>
  <c r="M19" i="79"/>
  <c r="AE18" i="79"/>
  <c r="AD18" i="79"/>
  <c r="AC18" i="79"/>
  <c r="P18" i="79"/>
  <c r="AF18" i="79" s="1"/>
  <c r="O18" i="79"/>
  <c r="N18" i="79"/>
  <c r="M18" i="79"/>
  <c r="AE17" i="79"/>
  <c r="AD17" i="79"/>
  <c r="AC17" i="79"/>
  <c r="P17" i="79"/>
  <c r="AF17" i="79" s="1"/>
  <c r="O17" i="79"/>
  <c r="N17" i="79"/>
  <c r="M17" i="79"/>
  <c r="AE16" i="79"/>
  <c r="AD16" i="79"/>
  <c r="AC16" i="79"/>
  <c r="P16" i="79"/>
  <c r="AF16" i="79" s="1"/>
  <c r="O16" i="79"/>
  <c r="N16" i="79"/>
  <c r="M16" i="79"/>
  <c r="AE15" i="79"/>
  <c r="AD15" i="79"/>
  <c r="AC15" i="79"/>
  <c r="P15" i="79"/>
  <c r="AF15" i="79" s="1"/>
  <c r="O15" i="79"/>
  <c r="N15" i="79"/>
  <c r="M15" i="79"/>
  <c r="AE14" i="79"/>
  <c r="AD14" i="79"/>
  <c r="AC14" i="79"/>
  <c r="P14" i="79"/>
  <c r="AF14" i="79" s="1"/>
  <c r="O14" i="79"/>
  <c r="N14" i="79"/>
  <c r="M14" i="79"/>
  <c r="AE13" i="79"/>
  <c r="AD13" i="79"/>
  <c r="AC13" i="79"/>
  <c r="P13" i="79"/>
  <c r="AF13" i="79" s="1"/>
  <c r="O13" i="79"/>
  <c r="N13" i="79"/>
  <c r="N27" i="79" s="1"/>
  <c r="M13" i="79"/>
  <c r="AF12" i="79"/>
  <c r="AE12" i="79"/>
  <c r="AD12" i="79"/>
  <c r="P12" i="79"/>
  <c r="O12" i="79"/>
  <c r="N12" i="79"/>
  <c r="M12" i="79"/>
  <c r="AC12" i="79" s="1"/>
  <c r="AF11" i="79"/>
  <c r="AE11" i="79"/>
  <c r="AD11" i="79"/>
  <c r="P11" i="79"/>
  <c r="O11" i="79"/>
  <c r="N11" i="79"/>
  <c r="M11" i="79"/>
  <c r="M27" i="79" s="1"/>
  <c r="AJ59" i="78"/>
  <c r="AI59" i="78"/>
  <c r="AH59" i="78"/>
  <c r="AG59" i="78"/>
  <c r="X59" i="78"/>
  <c r="W59" i="78"/>
  <c r="V59" i="78"/>
  <c r="U59" i="78"/>
  <c r="T59" i="78"/>
  <c r="S59" i="78"/>
  <c r="R59" i="78"/>
  <c r="Q59" i="78"/>
  <c r="L59" i="78"/>
  <c r="K59" i="78"/>
  <c r="J59" i="78"/>
  <c r="I59" i="78"/>
  <c r="H59" i="78"/>
  <c r="G59" i="78"/>
  <c r="F59" i="78"/>
  <c r="E59" i="78"/>
  <c r="AE58" i="78"/>
  <c r="AD58" i="78"/>
  <c r="P58" i="78"/>
  <c r="AF58" i="78" s="1"/>
  <c r="O58" i="78"/>
  <c r="N58" i="78"/>
  <c r="M58" i="78"/>
  <c r="AC58" i="78" s="1"/>
  <c r="AE57" i="78"/>
  <c r="AD57" i="78"/>
  <c r="P57" i="78"/>
  <c r="AF57" i="78" s="1"/>
  <c r="O57" i="78"/>
  <c r="N57" i="78"/>
  <c r="M57" i="78"/>
  <c r="AC57" i="78" s="1"/>
  <c r="AE56" i="78"/>
  <c r="AD56" i="78"/>
  <c r="P56" i="78"/>
  <c r="AF56" i="78" s="1"/>
  <c r="O56" i="78"/>
  <c r="N56" i="78"/>
  <c r="M56" i="78"/>
  <c r="AC56" i="78" s="1"/>
  <c r="AE55" i="78"/>
  <c r="AD55" i="78"/>
  <c r="P55" i="78"/>
  <c r="AF55" i="78" s="1"/>
  <c r="O55" i="78"/>
  <c r="N55" i="78"/>
  <c r="M55" i="78"/>
  <c r="AC55" i="78" s="1"/>
  <c r="AE54" i="78"/>
  <c r="AD54" i="78"/>
  <c r="P54" i="78"/>
  <c r="AF54" i="78" s="1"/>
  <c r="O54" i="78"/>
  <c r="N54" i="78"/>
  <c r="M54" i="78"/>
  <c r="AC54" i="78" s="1"/>
  <c r="AE53" i="78"/>
  <c r="AD53" i="78"/>
  <c r="P53" i="78"/>
  <c r="AF53" i="78" s="1"/>
  <c r="O53" i="78"/>
  <c r="N53" i="78"/>
  <c r="M53" i="78"/>
  <c r="AC53" i="78" s="1"/>
  <c r="AE52" i="78"/>
  <c r="AD52" i="78"/>
  <c r="P52" i="78"/>
  <c r="AF52" i="78" s="1"/>
  <c r="O52" i="78"/>
  <c r="N52" i="78"/>
  <c r="M52" i="78"/>
  <c r="AC52" i="78" s="1"/>
  <c r="AQ51" i="78"/>
  <c r="AP51" i="78"/>
  <c r="AF51" i="78"/>
  <c r="AD51" i="78"/>
  <c r="P51" i="78"/>
  <c r="O51" i="78"/>
  <c r="AE51" i="78" s="1"/>
  <c r="N51" i="78"/>
  <c r="M51" i="78"/>
  <c r="AC51" i="78" s="1"/>
  <c r="AF50" i="78"/>
  <c r="AD50" i="78"/>
  <c r="P50" i="78"/>
  <c r="O50" i="78"/>
  <c r="AE50" i="78" s="1"/>
  <c r="N50" i="78"/>
  <c r="M50" i="78"/>
  <c r="AC50" i="78" s="1"/>
  <c r="AF49" i="78"/>
  <c r="AD49" i="78"/>
  <c r="P49" i="78"/>
  <c r="O49" i="78"/>
  <c r="AE49" i="78" s="1"/>
  <c r="N49" i="78"/>
  <c r="M49" i="78"/>
  <c r="AC49" i="78" s="1"/>
  <c r="AF48" i="78"/>
  <c r="AD48" i="78"/>
  <c r="P48" i="78"/>
  <c r="O48" i="78"/>
  <c r="AE48" i="78" s="1"/>
  <c r="N48" i="78"/>
  <c r="M48" i="78"/>
  <c r="AC48" i="78" s="1"/>
  <c r="AF47" i="78"/>
  <c r="AD47" i="78"/>
  <c r="P47" i="78"/>
  <c r="O47" i="78"/>
  <c r="AE47" i="78" s="1"/>
  <c r="N47" i="78"/>
  <c r="M47" i="78"/>
  <c r="AC47" i="78" s="1"/>
  <c r="AF46" i="78"/>
  <c r="AD46" i="78"/>
  <c r="P46" i="78"/>
  <c r="O46" i="78"/>
  <c r="AE46" i="78" s="1"/>
  <c r="N46" i="78"/>
  <c r="M46" i="78"/>
  <c r="AC46" i="78" s="1"/>
  <c r="AF45" i="78"/>
  <c r="AD45" i="78"/>
  <c r="P45" i="78"/>
  <c r="O45" i="78"/>
  <c r="AE45" i="78" s="1"/>
  <c r="N45" i="78"/>
  <c r="M45" i="78"/>
  <c r="M59" i="78" s="1"/>
  <c r="AF44" i="78"/>
  <c r="AC44" i="78"/>
  <c r="P44" i="78"/>
  <c r="O44" i="78"/>
  <c r="AE44" i="78" s="1"/>
  <c r="N44" i="78"/>
  <c r="AD44" i="78" s="1"/>
  <c r="M44" i="78"/>
  <c r="AF43" i="78"/>
  <c r="AF59" i="78" s="1"/>
  <c r="AQ44" i="78" s="1"/>
  <c r="AQ59" i="78" s="1"/>
  <c r="AC43" i="78"/>
  <c r="P43" i="78"/>
  <c r="P59" i="78" s="1"/>
  <c r="O43" i="78"/>
  <c r="O59" i="78" s="1"/>
  <c r="N43" i="78"/>
  <c r="N59" i="78" s="1"/>
  <c r="M43" i="78"/>
  <c r="K35" i="78"/>
  <c r="I35" i="78"/>
  <c r="G35" i="78"/>
  <c r="AJ27" i="78"/>
  <c r="AQ19" i="78" s="1"/>
  <c r="AI27" i="78"/>
  <c r="AP19" i="78" s="1"/>
  <c r="AH27" i="78"/>
  <c r="AG27" i="78"/>
  <c r="X27" i="78"/>
  <c r="W27" i="78"/>
  <c r="V27" i="78"/>
  <c r="U27" i="78"/>
  <c r="T27" i="78"/>
  <c r="S27" i="78"/>
  <c r="R27" i="78"/>
  <c r="Q27" i="78"/>
  <c r="L27" i="78"/>
  <c r="K27" i="78"/>
  <c r="J27" i="78"/>
  <c r="I27" i="78"/>
  <c r="H27" i="78"/>
  <c r="G27" i="78"/>
  <c r="F27" i="78"/>
  <c r="E27" i="78"/>
  <c r="AD26" i="78"/>
  <c r="P26" i="78"/>
  <c r="AF26" i="78" s="1"/>
  <c r="O26" i="78"/>
  <c r="AE26" i="78" s="1"/>
  <c r="N26" i="78"/>
  <c r="M26" i="78"/>
  <c r="AC26" i="78" s="1"/>
  <c r="AD25" i="78"/>
  <c r="P25" i="78"/>
  <c r="AF25" i="78" s="1"/>
  <c r="O25" i="78"/>
  <c r="AE25" i="78" s="1"/>
  <c r="N25" i="78"/>
  <c r="M25" i="78"/>
  <c r="AC25" i="78" s="1"/>
  <c r="AD24" i="78"/>
  <c r="P24" i="78"/>
  <c r="AF24" i="78" s="1"/>
  <c r="O24" i="78"/>
  <c r="AE24" i="78" s="1"/>
  <c r="N24" i="78"/>
  <c r="M24" i="78"/>
  <c r="AC24" i="78" s="1"/>
  <c r="AD23" i="78"/>
  <c r="P23" i="78"/>
  <c r="AF23" i="78" s="1"/>
  <c r="O23" i="78"/>
  <c r="AE23" i="78" s="1"/>
  <c r="N23" i="78"/>
  <c r="M23" i="78"/>
  <c r="AC23" i="78" s="1"/>
  <c r="AD22" i="78"/>
  <c r="P22" i="78"/>
  <c r="AF22" i="78" s="1"/>
  <c r="O22" i="78"/>
  <c r="AE22" i="78" s="1"/>
  <c r="N22" i="78"/>
  <c r="M22" i="78"/>
  <c r="AC22" i="78" s="1"/>
  <c r="AD21" i="78"/>
  <c r="P21" i="78"/>
  <c r="AF21" i="78" s="1"/>
  <c r="O21" i="78"/>
  <c r="AE21" i="78" s="1"/>
  <c r="N21" i="78"/>
  <c r="M21" i="78"/>
  <c r="AC21" i="78" s="1"/>
  <c r="AD20" i="78"/>
  <c r="P20" i="78"/>
  <c r="AF20" i="78" s="1"/>
  <c r="O20" i="78"/>
  <c r="O27" i="78" s="1"/>
  <c r="N20" i="78"/>
  <c r="M20" i="78"/>
  <c r="AC20" i="78" s="1"/>
  <c r="AF19" i="78"/>
  <c r="AD19" i="78"/>
  <c r="AC19" i="78"/>
  <c r="P19" i="78"/>
  <c r="O19" i="78"/>
  <c r="AE19" i="78" s="1"/>
  <c r="N19" i="78"/>
  <c r="M19" i="78"/>
  <c r="AF18" i="78"/>
  <c r="AD18" i="78"/>
  <c r="AC18" i="78"/>
  <c r="P18" i="78"/>
  <c r="O18" i="78"/>
  <c r="AE18" i="78" s="1"/>
  <c r="N18" i="78"/>
  <c r="M18" i="78"/>
  <c r="AF17" i="78"/>
  <c r="AD17" i="78"/>
  <c r="AC17" i="78"/>
  <c r="P17" i="78"/>
  <c r="O17" i="78"/>
  <c r="AE17" i="78" s="1"/>
  <c r="N17" i="78"/>
  <c r="M17" i="78"/>
  <c r="AF16" i="78"/>
  <c r="AD16" i="78"/>
  <c r="AC16" i="78"/>
  <c r="P16" i="78"/>
  <c r="O16" i="78"/>
  <c r="AE16" i="78" s="1"/>
  <c r="N16" i="78"/>
  <c r="M16" i="78"/>
  <c r="AF15" i="78"/>
  <c r="AD15" i="78"/>
  <c r="AC15" i="78"/>
  <c r="P15" i="78"/>
  <c r="O15" i="78"/>
  <c r="AE15" i="78" s="1"/>
  <c r="N15" i="78"/>
  <c r="M15" i="78"/>
  <c r="AF14" i="78"/>
  <c r="AD14" i="78"/>
  <c r="AC14" i="78"/>
  <c r="P14" i="78"/>
  <c r="O14" i="78"/>
  <c r="AE14" i="78" s="1"/>
  <c r="N14" i="78"/>
  <c r="M14" i="78"/>
  <c r="AF13" i="78"/>
  <c r="AD13" i="78"/>
  <c r="AC13" i="78"/>
  <c r="P13" i="78"/>
  <c r="O13" i="78"/>
  <c r="AE13" i="78" s="1"/>
  <c r="N13" i="78"/>
  <c r="M13" i="78"/>
  <c r="AF12" i="78"/>
  <c r="AE12" i="78"/>
  <c r="AC12" i="78"/>
  <c r="P12" i="78"/>
  <c r="O12" i="78"/>
  <c r="N12" i="78"/>
  <c r="AD12" i="78" s="1"/>
  <c r="M12" i="78"/>
  <c r="AF11" i="78"/>
  <c r="AF27" i="78" s="1"/>
  <c r="AQ12" i="78" s="1"/>
  <c r="AE11" i="78"/>
  <c r="AC11" i="78"/>
  <c r="P11" i="78"/>
  <c r="O11" i="78"/>
  <c r="N11" i="78"/>
  <c r="N27" i="78" s="1"/>
  <c r="M11" i="78"/>
  <c r="M27" i="78" s="1"/>
  <c r="AJ59" i="77"/>
  <c r="AI59" i="77"/>
  <c r="AH59" i="77"/>
  <c r="AG59" i="77"/>
  <c r="X59" i="77"/>
  <c r="W59" i="77"/>
  <c r="V59" i="77"/>
  <c r="U59" i="77"/>
  <c r="T59" i="77"/>
  <c r="S59" i="77"/>
  <c r="R59" i="77"/>
  <c r="Q59" i="77"/>
  <c r="L59" i="77"/>
  <c r="K59" i="77"/>
  <c r="J59" i="77"/>
  <c r="I59" i="77"/>
  <c r="H59" i="77"/>
  <c r="G59" i="77"/>
  <c r="F59" i="77"/>
  <c r="E59" i="77"/>
  <c r="AE58" i="77"/>
  <c r="AD58" i="77"/>
  <c r="P58" i="77"/>
  <c r="AF58" i="77" s="1"/>
  <c r="O58" i="77"/>
  <c r="N58" i="77"/>
  <c r="M58" i="77"/>
  <c r="AC58" i="77" s="1"/>
  <c r="AE57" i="77"/>
  <c r="AD57" i="77"/>
  <c r="P57" i="77"/>
  <c r="AF57" i="77" s="1"/>
  <c r="O57" i="77"/>
  <c r="N57" i="77"/>
  <c r="M57" i="77"/>
  <c r="AC57" i="77" s="1"/>
  <c r="AE56" i="77"/>
  <c r="AD56" i="77"/>
  <c r="P56" i="77"/>
  <c r="AF56" i="77" s="1"/>
  <c r="O56" i="77"/>
  <c r="N56" i="77"/>
  <c r="M56" i="77"/>
  <c r="AC56" i="77" s="1"/>
  <c r="AE55" i="77"/>
  <c r="AD55" i="77"/>
  <c r="P55" i="77"/>
  <c r="AF55" i="77" s="1"/>
  <c r="O55" i="77"/>
  <c r="N55" i="77"/>
  <c r="M55" i="77"/>
  <c r="AC55" i="77" s="1"/>
  <c r="AE54" i="77"/>
  <c r="AD54" i="77"/>
  <c r="P54" i="77"/>
  <c r="AF54" i="77" s="1"/>
  <c r="O54" i="77"/>
  <c r="N54" i="77"/>
  <c r="M54" i="77"/>
  <c r="AC54" i="77" s="1"/>
  <c r="AE53" i="77"/>
  <c r="AD53" i="77"/>
  <c r="P53" i="77"/>
  <c r="AF53" i="77" s="1"/>
  <c r="O53" i="77"/>
  <c r="N53" i="77"/>
  <c r="M53" i="77"/>
  <c r="AC53" i="77" s="1"/>
  <c r="AE52" i="77"/>
  <c r="AD52" i="77"/>
  <c r="P52" i="77"/>
  <c r="AF52" i="77" s="1"/>
  <c r="O52" i="77"/>
  <c r="N52" i="77"/>
  <c r="M52" i="77"/>
  <c r="AC52" i="77" s="1"/>
  <c r="AQ51" i="77"/>
  <c r="AP51" i="77"/>
  <c r="AF51" i="77"/>
  <c r="AD51" i="77"/>
  <c r="P51" i="77"/>
  <c r="O51" i="77"/>
  <c r="AE51" i="77" s="1"/>
  <c r="N51" i="77"/>
  <c r="M51" i="77"/>
  <c r="AC51" i="77" s="1"/>
  <c r="AF50" i="77"/>
  <c r="AD50" i="77"/>
  <c r="P50" i="77"/>
  <c r="O50" i="77"/>
  <c r="AE50" i="77" s="1"/>
  <c r="N50" i="77"/>
  <c r="M50" i="77"/>
  <c r="AC50" i="77" s="1"/>
  <c r="AF49" i="77"/>
  <c r="AD49" i="77"/>
  <c r="P49" i="77"/>
  <c r="O49" i="77"/>
  <c r="AE49" i="77" s="1"/>
  <c r="N49" i="77"/>
  <c r="M49" i="77"/>
  <c r="AC49" i="77" s="1"/>
  <c r="AF48" i="77"/>
  <c r="AD48" i="77"/>
  <c r="P48" i="77"/>
  <c r="O48" i="77"/>
  <c r="AE48" i="77" s="1"/>
  <c r="N48" i="77"/>
  <c r="M48" i="77"/>
  <c r="AC48" i="77" s="1"/>
  <c r="AF47" i="77"/>
  <c r="AD47" i="77"/>
  <c r="P47" i="77"/>
  <c r="O47" i="77"/>
  <c r="AE47" i="77" s="1"/>
  <c r="N47" i="77"/>
  <c r="M47" i="77"/>
  <c r="AC47" i="77" s="1"/>
  <c r="AF46" i="77"/>
  <c r="AD46" i="77"/>
  <c r="P46" i="77"/>
  <c r="O46" i="77"/>
  <c r="AE46" i="77" s="1"/>
  <c r="N46" i="77"/>
  <c r="M46" i="77"/>
  <c r="AC46" i="77" s="1"/>
  <c r="AF45" i="77"/>
  <c r="AD45" i="77"/>
  <c r="P45" i="77"/>
  <c r="O45" i="77"/>
  <c r="AE45" i="77" s="1"/>
  <c r="N45" i="77"/>
  <c r="M45" i="77"/>
  <c r="AC45" i="77" s="1"/>
  <c r="AF44" i="77"/>
  <c r="AC44" i="77"/>
  <c r="P44" i="77"/>
  <c r="O44" i="77"/>
  <c r="AE44" i="77" s="1"/>
  <c r="N44" i="77"/>
  <c r="AD44" i="77" s="1"/>
  <c r="M44" i="77"/>
  <c r="AF43" i="77"/>
  <c r="AC43" i="77"/>
  <c r="P43" i="77"/>
  <c r="P59" i="77" s="1"/>
  <c r="O43" i="77"/>
  <c r="O59" i="77" s="1"/>
  <c r="N43" i="77"/>
  <c r="N59" i="77" s="1"/>
  <c r="M43" i="77"/>
  <c r="K35" i="77"/>
  <c r="I35" i="77"/>
  <c r="G35" i="77"/>
  <c r="AJ27" i="77"/>
  <c r="AQ19" i="77" s="1"/>
  <c r="AI27" i="77"/>
  <c r="AP19" i="77" s="1"/>
  <c r="AH27" i="77"/>
  <c r="AG27" i="77"/>
  <c r="X27" i="77"/>
  <c r="W27" i="77"/>
  <c r="V27" i="77"/>
  <c r="U27" i="77"/>
  <c r="T27" i="77"/>
  <c r="S27" i="77"/>
  <c r="R27" i="77"/>
  <c r="Q27" i="77"/>
  <c r="O27" i="77"/>
  <c r="L27" i="77"/>
  <c r="K27" i="77"/>
  <c r="J27" i="77"/>
  <c r="I27" i="77"/>
  <c r="H27" i="77"/>
  <c r="G27" i="77"/>
  <c r="F27" i="77"/>
  <c r="E27" i="77"/>
  <c r="AD26" i="77"/>
  <c r="P26" i="77"/>
  <c r="AF26" i="77" s="1"/>
  <c r="O26" i="77"/>
  <c r="AE26" i="77" s="1"/>
  <c r="N26" i="77"/>
  <c r="M26" i="77"/>
  <c r="AC26" i="77" s="1"/>
  <c r="AD25" i="77"/>
  <c r="P25" i="77"/>
  <c r="AF25" i="77" s="1"/>
  <c r="O25" i="77"/>
  <c r="AE25" i="77" s="1"/>
  <c r="N25" i="77"/>
  <c r="M25" i="77"/>
  <c r="AC25" i="77" s="1"/>
  <c r="AD24" i="77"/>
  <c r="P24" i="77"/>
  <c r="AF24" i="77" s="1"/>
  <c r="O24" i="77"/>
  <c r="AE24" i="77" s="1"/>
  <c r="N24" i="77"/>
  <c r="M24" i="77"/>
  <c r="AC24" i="77" s="1"/>
  <c r="AD23" i="77"/>
  <c r="P23" i="77"/>
  <c r="AF23" i="77" s="1"/>
  <c r="O23" i="77"/>
  <c r="AE23" i="77" s="1"/>
  <c r="N23" i="77"/>
  <c r="M23" i="77"/>
  <c r="AC23" i="77" s="1"/>
  <c r="AD22" i="77"/>
  <c r="P22" i="77"/>
  <c r="AF22" i="77" s="1"/>
  <c r="O22" i="77"/>
  <c r="AE22" i="77" s="1"/>
  <c r="N22" i="77"/>
  <c r="M22" i="77"/>
  <c r="AC22" i="77" s="1"/>
  <c r="AD21" i="77"/>
  <c r="P21" i="77"/>
  <c r="AF21" i="77" s="1"/>
  <c r="O21" i="77"/>
  <c r="AE21" i="77" s="1"/>
  <c r="N21" i="77"/>
  <c r="M21" i="77"/>
  <c r="AC21" i="77" s="1"/>
  <c r="AD20" i="77"/>
  <c r="P20" i="77"/>
  <c r="AF20" i="77" s="1"/>
  <c r="O20" i="77"/>
  <c r="AE20" i="77" s="1"/>
  <c r="N20" i="77"/>
  <c r="M20" i="77"/>
  <c r="AC20" i="77" s="1"/>
  <c r="AF19" i="77"/>
  <c r="AD19" i="77"/>
  <c r="AC19" i="77"/>
  <c r="P19" i="77"/>
  <c r="O19" i="77"/>
  <c r="AE19" i="77" s="1"/>
  <c r="N19" i="77"/>
  <c r="M19" i="77"/>
  <c r="AF18" i="77"/>
  <c r="AD18" i="77"/>
  <c r="AC18" i="77"/>
  <c r="P18" i="77"/>
  <c r="O18" i="77"/>
  <c r="AE18" i="77" s="1"/>
  <c r="N18" i="77"/>
  <c r="M18" i="77"/>
  <c r="AF17" i="77"/>
  <c r="AD17" i="77"/>
  <c r="AC17" i="77"/>
  <c r="P17" i="77"/>
  <c r="O17" i="77"/>
  <c r="AE17" i="77" s="1"/>
  <c r="N17" i="77"/>
  <c r="M17" i="77"/>
  <c r="AF16" i="77"/>
  <c r="AD16" i="77"/>
  <c r="AC16" i="77"/>
  <c r="P16" i="77"/>
  <c r="O16" i="77"/>
  <c r="AE16" i="77" s="1"/>
  <c r="N16" i="77"/>
  <c r="M16" i="77"/>
  <c r="AF15" i="77"/>
  <c r="AD15" i="77"/>
  <c r="AC15" i="77"/>
  <c r="P15" i="77"/>
  <c r="O15" i="77"/>
  <c r="AE15" i="77" s="1"/>
  <c r="N15" i="77"/>
  <c r="M15" i="77"/>
  <c r="AF14" i="77"/>
  <c r="AD14" i="77"/>
  <c r="AC14" i="77"/>
  <c r="P14" i="77"/>
  <c r="O14" i="77"/>
  <c r="AE14" i="77" s="1"/>
  <c r="N14" i="77"/>
  <c r="M14" i="77"/>
  <c r="AF13" i="77"/>
  <c r="AD13" i="77"/>
  <c r="AC13" i="77"/>
  <c r="P13" i="77"/>
  <c r="O13" i="77"/>
  <c r="AE13" i="77" s="1"/>
  <c r="N13" i="77"/>
  <c r="M13" i="77"/>
  <c r="AF12" i="77"/>
  <c r="AE12" i="77"/>
  <c r="AC12" i="77"/>
  <c r="P12" i="77"/>
  <c r="O12" i="77"/>
  <c r="N12" i="77"/>
  <c r="AD12" i="77" s="1"/>
  <c r="M12" i="77"/>
  <c r="AF11" i="77"/>
  <c r="AE11" i="77"/>
  <c r="AC11" i="77"/>
  <c r="P11" i="77"/>
  <c r="O11" i="77"/>
  <c r="N11" i="77"/>
  <c r="N27" i="77" s="1"/>
  <c r="M11" i="77"/>
  <c r="M27" i="77" s="1"/>
  <c r="AJ59" i="76"/>
  <c r="AI59" i="76"/>
  <c r="AH59" i="76"/>
  <c r="AG59" i="76"/>
  <c r="X59" i="76"/>
  <c r="W59" i="76"/>
  <c r="V59" i="76"/>
  <c r="U59" i="76"/>
  <c r="T59" i="76"/>
  <c r="S59" i="76"/>
  <c r="R59" i="76"/>
  <c r="Q59" i="76"/>
  <c r="L59" i="76"/>
  <c r="K59" i="76"/>
  <c r="J59" i="76"/>
  <c r="I59" i="76"/>
  <c r="H59" i="76"/>
  <c r="G59" i="76"/>
  <c r="F59" i="76"/>
  <c r="E59" i="76"/>
  <c r="AE58" i="76"/>
  <c r="AD58" i="76"/>
  <c r="P58" i="76"/>
  <c r="AF58" i="76" s="1"/>
  <c r="O58" i="76"/>
  <c r="N58" i="76"/>
  <c r="M58" i="76"/>
  <c r="AC58" i="76" s="1"/>
  <c r="AE57" i="76"/>
  <c r="AD57" i="76"/>
  <c r="P57" i="76"/>
  <c r="AF57" i="76" s="1"/>
  <c r="O57" i="76"/>
  <c r="N57" i="76"/>
  <c r="M57" i="76"/>
  <c r="AC57" i="76" s="1"/>
  <c r="AE56" i="76"/>
  <c r="AD56" i="76"/>
  <c r="P56" i="76"/>
  <c r="AF56" i="76" s="1"/>
  <c r="O56" i="76"/>
  <c r="N56" i="76"/>
  <c r="M56" i="76"/>
  <c r="AC56" i="76" s="1"/>
  <c r="AE55" i="76"/>
  <c r="AD55" i="76"/>
  <c r="P55" i="76"/>
  <c r="AF55" i="76" s="1"/>
  <c r="O55" i="76"/>
  <c r="N55" i="76"/>
  <c r="M55" i="76"/>
  <c r="AC55" i="76" s="1"/>
  <c r="AE54" i="76"/>
  <c r="AD54" i="76"/>
  <c r="P54" i="76"/>
  <c r="AF54" i="76" s="1"/>
  <c r="O54" i="76"/>
  <c r="N54" i="76"/>
  <c r="M54" i="76"/>
  <c r="AC54" i="76" s="1"/>
  <c r="AE53" i="76"/>
  <c r="AD53" i="76"/>
  <c r="P53" i="76"/>
  <c r="AF53" i="76" s="1"/>
  <c r="O53" i="76"/>
  <c r="N53" i="76"/>
  <c r="M53" i="76"/>
  <c r="AC53" i="76" s="1"/>
  <c r="AE52" i="76"/>
  <c r="AD52" i="76"/>
  <c r="P52" i="76"/>
  <c r="AF52" i="76" s="1"/>
  <c r="O52" i="76"/>
  <c r="N52" i="76"/>
  <c r="M52" i="76"/>
  <c r="AC52" i="76" s="1"/>
  <c r="AQ51" i="76"/>
  <c r="AP51" i="76"/>
  <c r="AF51" i="76"/>
  <c r="AD51" i="76"/>
  <c r="P51" i="76"/>
  <c r="O51" i="76"/>
  <c r="AE51" i="76" s="1"/>
  <c r="N51" i="76"/>
  <c r="M51" i="76"/>
  <c r="AC51" i="76" s="1"/>
  <c r="AF50" i="76"/>
  <c r="AD50" i="76"/>
  <c r="P50" i="76"/>
  <c r="O50" i="76"/>
  <c r="AE50" i="76" s="1"/>
  <c r="N50" i="76"/>
  <c r="M50" i="76"/>
  <c r="AC50" i="76" s="1"/>
  <c r="AF49" i="76"/>
  <c r="P49" i="76"/>
  <c r="O49" i="76"/>
  <c r="AE49" i="76" s="1"/>
  <c r="N49" i="76"/>
  <c r="AD49" i="76" s="1"/>
  <c r="M49" i="76"/>
  <c r="AC49" i="76" s="1"/>
  <c r="AF48" i="76"/>
  <c r="P48" i="76"/>
  <c r="O48" i="76"/>
  <c r="AE48" i="76" s="1"/>
  <c r="N48" i="76"/>
  <c r="AD48" i="76" s="1"/>
  <c r="M48" i="76"/>
  <c r="AC48" i="76" s="1"/>
  <c r="AF47" i="76"/>
  <c r="P47" i="76"/>
  <c r="O47" i="76"/>
  <c r="AE47" i="76" s="1"/>
  <c r="N47" i="76"/>
  <c r="AD47" i="76" s="1"/>
  <c r="M47" i="76"/>
  <c r="AC47" i="76" s="1"/>
  <c r="AF46" i="76"/>
  <c r="P46" i="76"/>
  <c r="O46" i="76"/>
  <c r="AE46" i="76" s="1"/>
  <c r="N46" i="76"/>
  <c r="AD46" i="76" s="1"/>
  <c r="M46" i="76"/>
  <c r="AC46" i="76" s="1"/>
  <c r="AF45" i="76"/>
  <c r="P45" i="76"/>
  <c r="O45" i="76"/>
  <c r="AE45" i="76" s="1"/>
  <c r="N45" i="76"/>
  <c r="AD45" i="76" s="1"/>
  <c r="M45" i="76"/>
  <c r="AC45" i="76" s="1"/>
  <c r="AC44" i="76"/>
  <c r="P44" i="76"/>
  <c r="AF44" i="76" s="1"/>
  <c r="O44" i="76"/>
  <c r="AE44" i="76" s="1"/>
  <c r="N44" i="76"/>
  <c r="AD44" i="76" s="1"/>
  <c r="M44" i="76"/>
  <c r="AC43" i="76"/>
  <c r="P43" i="76"/>
  <c r="P59" i="76" s="1"/>
  <c r="O43" i="76"/>
  <c r="O59" i="76" s="1"/>
  <c r="N43" i="76"/>
  <c r="N59" i="76" s="1"/>
  <c r="M43" i="76"/>
  <c r="K35" i="76"/>
  <c r="I35" i="76"/>
  <c r="G35" i="76"/>
  <c r="AJ27" i="76"/>
  <c r="AQ19" i="76" s="1"/>
  <c r="AI27" i="76"/>
  <c r="AP19" i="76" s="1"/>
  <c r="AH27" i="76"/>
  <c r="AG27" i="76"/>
  <c r="X27" i="76"/>
  <c r="W27" i="76"/>
  <c r="V27" i="76"/>
  <c r="U27" i="76"/>
  <c r="T27" i="76"/>
  <c r="S27" i="76"/>
  <c r="R27" i="76"/>
  <c r="Q27" i="76"/>
  <c r="L27" i="76"/>
  <c r="K27" i="76"/>
  <c r="J27" i="76"/>
  <c r="I27" i="76"/>
  <c r="H27" i="76"/>
  <c r="G27" i="76"/>
  <c r="F27" i="76"/>
  <c r="E27" i="76"/>
  <c r="AD26" i="76"/>
  <c r="P26" i="76"/>
  <c r="AF26" i="76" s="1"/>
  <c r="O26" i="76"/>
  <c r="AE26" i="76" s="1"/>
  <c r="N26" i="76"/>
  <c r="M26" i="76"/>
  <c r="AC26" i="76" s="1"/>
  <c r="AD25" i="76"/>
  <c r="P25" i="76"/>
  <c r="AF25" i="76" s="1"/>
  <c r="O25" i="76"/>
  <c r="AE25" i="76" s="1"/>
  <c r="N25" i="76"/>
  <c r="M25" i="76"/>
  <c r="AC25" i="76" s="1"/>
  <c r="AD24" i="76"/>
  <c r="P24" i="76"/>
  <c r="AF24" i="76" s="1"/>
  <c r="O24" i="76"/>
  <c r="AE24" i="76" s="1"/>
  <c r="N24" i="76"/>
  <c r="M24" i="76"/>
  <c r="AC24" i="76" s="1"/>
  <c r="AD23" i="76"/>
  <c r="P23" i="76"/>
  <c r="AF23" i="76" s="1"/>
  <c r="O23" i="76"/>
  <c r="AE23" i="76" s="1"/>
  <c r="N23" i="76"/>
  <c r="M23" i="76"/>
  <c r="AC23" i="76" s="1"/>
  <c r="AD22" i="76"/>
  <c r="P22" i="76"/>
  <c r="AF22" i="76" s="1"/>
  <c r="O22" i="76"/>
  <c r="AE22" i="76" s="1"/>
  <c r="N22" i="76"/>
  <c r="M22" i="76"/>
  <c r="AC22" i="76" s="1"/>
  <c r="AD21" i="76"/>
  <c r="P21" i="76"/>
  <c r="AF21" i="76" s="1"/>
  <c r="O21" i="76"/>
  <c r="AE21" i="76" s="1"/>
  <c r="N21" i="76"/>
  <c r="M21" i="76"/>
  <c r="AC21" i="76" s="1"/>
  <c r="AD20" i="76"/>
  <c r="P20" i="76"/>
  <c r="AF20" i="76" s="1"/>
  <c r="O20" i="76"/>
  <c r="AE20" i="76" s="1"/>
  <c r="N20" i="76"/>
  <c r="M20" i="76"/>
  <c r="AC20" i="76" s="1"/>
  <c r="AF19" i="76"/>
  <c r="AD19" i="76"/>
  <c r="AC19" i="76"/>
  <c r="P19" i="76"/>
  <c r="O19" i="76"/>
  <c r="AE19" i="76" s="1"/>
  <c r="N19" i="76"/>
  <c r="M19" i="76"/>
  <c r="AF18" i="76"/>
  <c r="AD18" i="76"/>
  <c r="AC18" i="76"/>
  <c r="P18" i="76"/>
  <c r="O18" i="76"/>
  <c r="AE18" i="76" s="1"/>
  <c r="N18" i="76"/>
  <c r="M18" i="76"/>
  <c r="AF17" i="76"/>
  <c r="AD17" i="76"/>
  <c r="AC17" i="76"/>
  <c r="P17" i="76"/>
  <c r="O17" i="76"/>
  <c r="AE17" i="76" s="1"/>
  <c r="N17" i="76"/>
  <c r="M17" i="76"/>
  <c r="AF16" i="76"/>
  <c r="AD16" i="76"/>
  <c r="AC16" i="76"/>
  <c r="P16" i="76"/>
  <c r="O16" i="76"/>
  <c r="AE16" i="76" s="1"/>
  <c r="N16" i="76"/>
  <c r="M16" i="76"/>
  <c r="AF15" i="76"/>
  <c r="AD15" i="76"/>
  <c r="AC15" i="76"/>
  <c r="P15" i="76"/>
  <c r="O15" i="76"/>
  <c r="AE15" i="76" s="1"/>
  <c r="N15" i="76"/>
  <c r="M15" i="76"/>
  <c r="AF14" i="76"/>
  <c r="AD14" i="76"/>
  <c r="AC14" i="76"/>
  <c r="P14" i="76"/>
  <c r="O14" i="76"/>
  <c r="AE14" i="76" s="1"/>
  <c r="N14" i="76"/>
  <c r="M14" i="76"/>
  <c r="AF13" i="76"/>
  <c r="AD13" i="76"/>
  <c r="AC13" i="76"/>
  <c r="P13" i="76"/>
  <c r="O13" i="76"/>
  <c r="AE13" i="76" s="1"/>
  <c r="N13" i="76"/>
  <c r="M13" i="76"/>
  <c r="AF12" i="76"/>
  <c r="AE12" i="76"/>
  <c r="AC12" i="76"/>
  <c r="P12" i="76"/>
  <c r="O12" i="76"/>
  <c r="N12" i="76"/>
  <c r="AD12" i="76" s="1"/>
  <c r="M12" i="76"/>
  <c r="AF11" i="76"/>
  <c r="AF27" i="76" s="1"/>
  <c r="AQ12" i="76" s="1"/>
  <c r="AQ27" i="76" s="1"/>
  <c r="AE11" i="76"/>
  <c r="AC11" i="76"/>
  <c r="P11" i="76"/>
  <c r="O11" i="76"/>
  <c r="N11" i="76"/>
  <c r="N27" i="76" s="1"/>
  <c r="M11" i="76"/>
  <c r="M27" i="76" s="1"/>
  <c r="AJ59" i="75"/>
  <c r="AI59" i="75"/>
  <c r="AH59" i="75"/>
  <c r="AG59" i="75"/>
  <c r="X59" i="75"/>
  <c r="W59" i="75"/>
  <c r="V59" i="75"/>
  <c r="U59" i="75"/>
  <c r="T59" i="75"/>
  <c r="S59" i="75"/>
  <c r="R59" i="75"/>
  <c r="Q59" i="75"/>
  <c r="L59" i="75"/>
  <c r="K59" i="75"/>
  <c r="J59" i="75"/>
  <c r="I59" i="75"/>
  <c r="H59" i="75"/>
  <c r="G59" i="75"/>
  <c r="F59" i="75"/>
  <c r="E59" i="75"/>
  <c r="AF58" i="75"/>
  <c r="AE58" i="75"/>
  <c r="AD58" i="75"/>
  <c r="P58" i="75"/>
  <c r="O58" i="75"/>
  <c r="N58" i="75"/>
  <c r="M58" i="75"/>
  <c r="AC58" i="75" s="1"/>
  <c r="AF57" i="75"/>
  <c r="AE57" i="75"/>
  <c r="AD57" i="75"/>
  <c r="P57" i="75"/>
  <c r="O57" i="75"/>
  <c r="N57" i="75"/>
  <c r="M57" i="75"/>
  <c r="AC57" i="75" s="1"/>
  <c r="AF56" i="75"/>
  <c r="AE56" i="75"/>
  <c r="AD56" i="75"/>
  <c r="P56" i="75"/>
  <c r="O56" i="75"/>
  <c r="N56" i="75"/>
  <c r="M56" i="75"/>
  <c r="AC56" i="75" s="1"/>
  <c r="AF55" i="75"/>
  <c r="AE55" i="75"/>
  <c r="AD55" i="75"/>
  <c r="P55" i="75"/>
  <c r="O55" i="75"/>
  <c r="N55" i="75"/>
  <c r="M55" i="75"/>
  <c r="AC55" i="75" s="1"/>
  <c r="AF54" i="75"/>
  <c r="AE54" i="75"/>
  <c r="AD54" i="75"/>
  <c r="P54" i="75"/>
  <c r="O54" i="75"/>
  <c r="N54" i="75"/>
  <c r="M54" i="75"/>
  <c r="AC54" i="75" s="1"/>
  <c r="AF53" i="75"/>
  <c r="AE53" i="75"/>
  <c r="AD53" i="75"/>
  <c r="P53" i="75"/>
  <c r="O53" i="75"/>
  <c r="N53" i="75"/>
  <c r="M53" i="75"/>
  <c r="AC53" i="75" s="1"/>
  <c r="AF52" i="75"/>
  <c r="AE52" i="75"/>
  <c r="AD52" i="75"/>
  <c r="P52" i="75"/>
  <c r="O52" i="75"/>
  <c r="N52" i="75"/>
  <c r="M52" i="75"/>
  <c r="AC52" i="75" s="1"/>
  <c r="AQ51" i="75"/>
  <c r="AP51" i="75"/>
  <c r="AF51" i="75"/>
  <c r="P51" i="75"/>
  <c r="O51" i="75"/>
  <c r="AE51" i="75" s="1"/>
  <c r="N51" i="75"/>
  <c r="AD51" i="75" s="1"/>
  <c r="M51" i="75"/>
  <c r="AC51" i="75" s="1"/>
  <c r="AF50" i="75"/>
  <c r="P50" i="75"/>
  <c r="O50" i="75"/>
  <c r="AE50" i="75" s="1"/>
  <c r="N50" i="75"/>
  <c r="AD50" i="75" s="1"/>
  <c r="M50" i="75"/>
  <c r="AC50" i="75" s="1"/>
  <c r="AF49" i="75"/>
  <c r="P49" i="75"/>
  <c r="O49" i="75"/>
  <c r="AE49" i="75" s="1"/>
  <c r="N49" i="75"/>
  <c r="AD49" i="75" s="1"/>
  <c r="M49" i="75"/>
  <c r="AC49" i="75" s="1"/>
  <c r="AF48" i="75"/>
  <c r="P48" i="75"/>
  <c r="O48" i="75"/>
  <c r="AE48" i="75" s="1"/>
  <c r="N48" i="75"/>
  <c r="AD48" i="75" s="1"/>
  <c r="M48" i="75"/>
  <c r="AC48" i="75" s="1"/>
  <c r="AF47" i="75"/>
  <c r="P47" i="75"/>
  <c r="O47" i="75"/>
  <c r="AE47" i="75" s="1"/>
  <c r="N47" i="75"/>
  <c r="AD47" i="75" s="1"/>
  <c r="M47" i="75"/>
  <c r="AC47" i="75" s="1"/>
  <c r="AF46" i="75"/>
  <c r="P46" i="75"/>
  <c r="O46" i="75"/>
  <c r="AE46" i="75" s="1"/>
  <c r="N46" i="75"/>
  <c r="AD46" i="75" s="1"/>
  <c r="M46" i="75"/>
  <c r="AC46" i="75" s="1"/>
  <c r="AF45" i="75"/>
  <c r="P45" i="75"/>
  <c r="O45" i="75"/>
  <c r="AE45" i="75" s="1"/>
  <c r="N45" i="75"/>
  <c r="AD45" i="75" s="1"/>
  <c r="M45" i="75"/>
  <c r="AC45" i="75" s="1"/>
  <c r="AC44" i="75"/>
  <c r="P44" i="75"/>
  <c r="AF44" i="75" s="1"/>
  <c r="O44" i="75"/>
  <c r="AE44" i="75" s="1"/>
  <c r="N44" i="75"/>
  <c r="AD44" i="75" s="1"/>
  <c r="M44" i="75"/>
  <c r="AC43" i="75"/>
  <c r="P43" i="75"/>
  <c r="P59" i="75" s="1"/>
  <c r="O43" i="75"/>
  <c r="O59" i="75" s="1"/>
  <c r="N43" i="75"/>
  <c r="AD43" i="75" s="1"/>
  <c r="M43" i="75"/>
  <c r="K35" i="75"/>
  <c r="I35" i="75"/>
  <c r="G35" i="75"/>
  <c r="AJ27" i="75"/>
  <c r="AQ19" i="75" s="1"/>
  <c r="AI27" i="75"/>
  <c r="AP19" i="75" s="1"/>
  <c r="AH27" i="75"/>
  <c r="AG27" i="75"/>
  <c r="X27" i="75"/>
  <c r="W27" i="75"/>
  <c r="V27" i="75"/>
  <c r="U27" i="75"/>
  <c r="T27" i="75"/>
  <c r="S27" i="75"/>
  <c r="R27" i="75"/>
  <c r="Q27" i="75"/>
  <c r="L27" i="75"/>
  <c r="K27" i="75"/>
  <c r="J27" i="75"/>
  <c r="I27" i="75"/>
  <c r="H27" i="75"/>
  <c r="G27" i="75"/>
  <c r="F27" i="75"/>
  <c r="E27" i="75"/>
  <c r="AD26" i="75"/>
  <c r="AC26" i="75"/>
  <c r="P26" i="75"/>
  <c r="AF26" i="75" s="1"/>
  <c r="O26" i="75"/>
  <c r="AE26" i="75" s="1"/>
  <c r="N26" i="75"/>
  <c r="M26" i="75"/>
  <c r="AD25" i="75"/>
  <c r="AC25" i="75"/>
  <c r="P25" i="75"/>
  <c r="AF25" i="75" s="1"/>
  <c r="O25" i="75"/>
  <c r="AE25" i="75" s="1"/>
  <c r="N25" i="75"/>
  <c r="M25" i="75"/>
  <c r="AD24" i="75"/>
  <c r="AC24" i="75"/>
  <c r="P24" i="75"/>
  <c r="AF24" i="75" s="1"/>
  <c r="O24" i="75"/>
  <c r="AE24" i="75" s="1"/>
  <c r="N24" i="75"/>
  <c r="M24" i="75"/>
  <c r="AD23" i="75"/>
  <c r="AC23" i="75"/>
  <c r="P23" i="75"/>
  <c r="AF23" i="75" s="1"/>
  <c r="O23" i="75"/>
  <c r="AE23" i="75" s="1"/>
  <c r="N23" i="75"/>
  <c r="M23" i="75"/>
  <c r="AD22" i="75"/>
  <c r="AC22" i="75"/>
  <c r="P22" i="75"/>
  <c r="AF22" i="75" s="1"/>
  <c r="O22" i="75"/>
  <c r="AE22" i="75" s="1"/>
  <c r="N22" i="75"/>
  <c r="M22" i="75"/>
  <c r="AD21" i="75"/>
  <c r="AC21" i="75"/>
  <c r="P21" i="75"/>
  <c r="AF21" i="75" s="1"/>
  <c r="O21" i="75"/>
  <c r="AE21" i="75" s="1"/>
  <c r="N21" i="75"/>
  <c r="M21" i="75"/>
  <c r="AD20" i="75"/>
  <c r="AC20" i="75"/>
  <c r="P20" i="75"/>
  <c r="AF20" i="75" s="1"/>
  <c r="O20" i="75"/>
  <c r="O27" i="75" s="1"/>
  <c r="N20" i="75"/>
  <c r="M20" i="75"/>
  <c r="AF19" i="75"/>
  <c r="AE19" i="75"/>
  <c r="AD19" i="75"/>
  <c r="AC19" i="75"/>
  <c r="P19" i="75"/>
  <c r="O19" i="75"/>
  <c r="N19" i="75"/>
  <c r="M19" i="75"/>
  <c r="AF18" i="75"/>
  <c r="AE18" i="75"/>
  <c r="AD18" i="75"/>
  <c r="AC18" i="75"/>
  <c r="P18" i="75"/>
  <c r="O18" i="75"/>
  <c r="N18" i="75"/>
  <c r="M18" i="75"/>
  <c r="AF17" i="75"/>
  <c r="AE17" i="75"/>
  <c r="AD17" i="75"/>
  <c r="AC17" i="75"/>
  <c r="P17" i="75"/>
  <c r="O17" i="75"/>
  <c r="N17" i="75"/>
  <c r="M17" i="75"/>
  <c r="AF16" i="75"/>
  <c r="AE16" i="75"/>
  <c r="AD16" i="75"/>
  <c r="AC16" i="75"/>
  <c r="P16" i="75"/>
  <c r="O16" i="75"/>
  <c r="N16" i="75"/>
  <c r="M16" i="75"/>
  <c r="AF15" i="75"/>
  <c r="AE15" i="75"/>
  <c r="AD15" i="75"/>
  <c r="AC15" i="75"/>
  <c r="P15" i="75"/>
  <c r="O15" i="75"/>
  <c r="N15" i="75"/>
  <c r="M15" i="75"/>
  <c r="AF14" i="75"/>
  <c r="AE14" i="75"/>
  <c r="AD14" i="75"/>
  <c r="AC14" i="75"/>
  <c r="P14" i="75"/>
  <c r="O14" i="75"/>
  <c r="N14" i="75"/>
  <c r="M14" i="75"/>
  <c r="AF13" i="75"/>
  <c r="AE13" i="75"/>
  <c r="AD13" i="75"/>
  <c r="AC13" i="75"/>
  <c r="P13" i="75"/>
  <c r="O13" i="75"/>
  <c r="N13" i="75"/>
  <c r="M13" i="75"/>
  <c r="AF12" i="75"/>
  <c r="AE12" i="75"/>
  <c r="P12" i="75"/>
  <c r="O12" i="75"/>
  <c r="N12" i="75"/>
  <c r="AD12" i="75" s="1"/>
  <c r="M12" i="75"/>
  <c r="AC12" i="75" s="1"/>
  <c r="AF11" i="75"/>
  <c r="AE11" i="75"/>
  <c r="P11" i="75"/>
  <c r="O11" i="75"/>
  <c r="N11" i="75"/>
  <c r="N27" i="75" s="1"/>
  <c r="M11" i="75"/>
  <c r="M27" i="75" s="1"/>
  <c r="AJ59" i="74"/>
  <c r="AI59" i="74"/>
  <c r="AH59" i="74"/>
  <c r="AG59" i="74"/>
  <c r="X59" i="74"/>
  <c r="W59" i="74"/>
  <c r="V59" i="74"/>
  <c r="U59" i="74"/>
  <c r="T59" i="74"/>
  <c r="S59" i="74"/>
  <c r="R59" i="74"/>
  <c r="Q59" i="74"/>
  <c r="L59" i="74"/>
  <c r="K59" i="74"/>
  <c r="J59" i="74"/>
  <c r="I59" i="74"/>
  <c r="H59" i="74"/>
  <c r="G59" i="74"/>
  <c r="F59" i="74"/>
  <c r="E59" i="74"/>
  <c r="AE58" i="74"/>
  <c r="P58" i="74"/>
  <c r="AF58" i="74" s="1"/>
  <c r="O58" i="74"/>
  <c r="N58" i="74"/>
  <c r="AD58" i="74" s="1"/>
  <c r="M58" i="74"/>
  <c r="AC58" i="74" s="1"/>
  <c r="AE57" i="74"/>
  <c r="P57" i="74"/>
  <c r="AF57" i="74" s="1"/>
  <c r="O57" i="74"/>
  <c r="N57" i="74"/>
  <c r="AD57" i="74" s="1"/>
  <c r="M57" i="74"/>
  <c r="AC57" i="74" s="1"/>
  <c r="AE56" i="74"/>
  <c r="P56" i="74"/>
  <c r="AF56" i="74" s="1"/>
  <c r="O56" i="74"/>
  <c r="N56" i="74"/>
  <c r="AD56" i="74" s="1"/>
  <c r="M56" i="74"/>
  <c r="AC56" i="74" s="1"/>
  <c r="AE55" i="74"/>
  <c r="P55" i="74"/>
  <c r="AF55" i="74" s="1"/>
  <c r="O55" i="74"/>
  <c r="N55" i="74"/>
  <c r="AD55" i="74" s="1"/>
  <c r="M55" i="74"/>
  <c r="AC55" i="74" s="1"/>
  <c r="AE54" i="74"/>
  <c r="P54" i="74"/>
  <c r="AF54" i="74" s="1"/>
  <c r="O54" i="74"/>
  <c r="N54" i="74"/>
  <c r="AD54" i="74" s="1"/>
  <c r="M54" i="74"/>
  <c r="AC54" i="74" s="1"/>
  <c r="AE53" i="74"/>
  <c r="P53" i="74"/>
  <c r="AF53" i="74" s="1"/>
  <c r="O53" i="74"/>
  <c r="N53" i="74"/>
  <c r="AD53" i="74" s="1"/>
  <c r="M53" i="74"/>
  <c r="AC53" i="74" s="1"/>
  <c r="AE52" i="74"/>
  <c r="P52" i="74"/>
  <c r="AF52" i="74" s="1"/>
  <c r="O52" i="74"/>
  <c r="N52" i="74"/>
  <c r="AD52" i="74" s="1"/>
  <c r="M52" i="74"/>
  <c r="AC52" i="74" s="1"/>
  <c r="AQ51" i="74"/>
  <c r="AP51" i="74"/>
  <c r="AD51" i="74"/>
  <c r="P51" i="74"/>
  <c r="AF51" i="74" s="1"/>
  <c r="O51" i="74"/>
  <c r="AE51" i="74" s="1"/>
  <c r="N51" i="74"/>
  <c r="M51" i="74"/>
  <c r="AC51" i="74" s="1"/>
  <c r="AD50" i="74"/>
  <c r="P50" i="74"/>
  <c r="AF50" i="74" s="1"/>
  <c r="O50" i="74"/>
  <c r="AE50" i="74" s="1"/>
  <c r="N50" i="74"/>
  <c r="M50" i="74"/>
  <c r="AC50" i="74" s="1"/>
  <c r="AD49" i="74"/>
  <c r="P49" i="74"/>
  <c r="AF49" i="74" s="1"/>
  <c r="O49" i="74"/>
  <c r="AE49" i="74" s="1"/>
  <c r="N49" i="74"/>
  <c r="M49" i="74"/>
  <c r="AC49" i="74" s="1"/>
  <c r="AD48" i="74"/>
  <c r="P48" i="74"/>
  <c r="AF48" i="74" s="1"/>
  <c r="O48" i="74"/>
  <c r="AE48" i="74" s="1"/>
  <c r="N48" i="74"/>
  <c r="M48" i="74"/>
  <c r="AC48" i="74" s="1"/>
  <c r="AD47" i="74"/>
  <c r="P47" i="74"/>
  <c r="AF47" i="74" s="1"/>
  <c r="O47" i="74"/>
  <c r="AE47" i="74" s="1"/>
  <c r="N47" i="74"/>
  <c r="M47" i="74"/>
  <c r="AC47" i="74" s="1"/>
  <c r="AD46" i="74"/>
  <c r="P46" i="74"/>
  <c r="AF46" i="74" s="1"/>
  <c r="O46" i="74"/>
  <c r="AE46" i="74" s="1"/>
  <c r="N46" i="74"/>
  <c r="M46" i="74"/>
  <c r="AC46" i="74" s="1"/>
  <c r="AD45" i="74"/>
  <c r="P45" i="74"/>
  <c r="AF45" i="74" s="1"/>
  <c r="O45" i="74"/>
  <c r="AE45" i="74" s="1"/>
  <c r="N45" i="74"/>
  <c r="M45" i="74"/>
  <c r="AC45" i="74" s="1"/>
  <c r="AF44" i="74"/>
  <c r="AD44" i="74"/>
  <c r="AC44" i="74"/>
  <c r="P44" i="74"/>
  <c r="O44" i="74"/>
  <c r="AE44" i="74" s="1"/>
  <c r="N44" i="74"/>
  <c r="M44" i="74"/>
  <c r="AF43" i="74"/>
  <c r="AD43" i="74"/>
  <c r="AC43" i="74"/>
  <c r="AC59" i="74" s="1"/>
  <c r="P43" i="74"/>
  <c r="P59" i="74" s="1"/>
  <c r="O43" i="74"/>
  <c r="O59" i="74" s="1"/>
  <c r="N43" i="74"/>
  <c r="N59" i="74" s="1"/>
  <c r="M43" i="74"/>
  <c r="K35" i="74"/>
  <c r="I35" i="74"/>
  <c r="G35" i="74"/>
  <c r="AJ27" i="74"/>
  <c r="AQ19" i="74" s="1"/>
  <c r="AI27" i="74"/>
  <c r="AH27" i="74"/>
  <c r="AG27" i="74"/>
  <c r="X27" i="74"/>
  <c r="W27" i="74"/>
  <c r="V27" i="74"/>
  <c r="U27" i="74"/>
  <c r="T27" i="74"/>
  <c r="S27" i="74"/>
  <c r="R27" i="74"/>
  <c r="Q27" i="74"/>
  <c r="L27" i="74"/>
  <c r="K27" i="74"/>
  <c r="J27" i="74"/>
  <c r="I27" i="74"/>
  <c r="H27" i="74"/>
  <c r="G27" i="74"/>
  <c r="F27" i="74"/>
  <c r="E27" i="74"/>
  <c r="AE26" i="74"/>
  <c r="AD26" i="74"/>
  <c r="P26" i="74"/>
  <c r="AF26" i="74" s="1"/>
  <c r="O26" i="74"/>
  <c r="N26" i="74"/>
  <c r="M26" i="74"/>
  <c r="AC26" i="74" s="1"/>
  <c r="AE25" i="74"/>
  <c r="AD25" i="74"/>
  <c r="P25" i="74"/>
  <c r="AF25" i="74" s="1"/>
  <c r="O25" i="74"/>
  <c r="N25" i="74"/>
  <c r="M25" i="74"/>
  <c r="AC25" i="74" s="1"/>
  <c r="AE24" i="74"/>
  <c r="AD24" i="74"/>
  <c r="P24" i="74"/>
  <c r="AF24" i="74" s="1"/>
  <c r="O24" i="74"/>
  <c r="N24" i="74"/>
  <c r="M24" i="74"/>
  <c r="AC24" i="74" s="1"/>
  <c r="AE23" i="74"/>
  <c r="AD23" i="74"/>
  <c r="P23" i="74"/>
  <c r="AF23" i="74" s="1"/>
  <c r="O23" i="74"/>
  <c r="N23" i="74"/>
  <c r="M23" i="74"/>
  <c r="AC23" i="74" s="1"/>
  <c r="AE22" i="74"/>
  <c r="AD22" i="74"/>
  <c r="P22" i="74"/>
  <c r="AF22" i="74" s="1"/>
  <c r="O22" i="74"/>
  <c r="N22" i="74"/>
  <c r="M22" i="74"/>
  <c r="AC22" i="74" s="1"/>
  <c r="AE21" i="74"/>
  <c r="AD21" i="74"/>
  <c r="P21" i="74"/>
  <c r="AF21" i="74" s="1"/>
  <c r="O21" i="74"/>
  <c r="N21" i="74"/>
  <c r="M21" i="74"/>
  <c r="AC21" i="74" s="1"/>
  <c r="AE20" i="74"/>
  <c r="AD20" i="74"/>
  <c r="P20" i="74"/>
  <c r="AF20" i="74" s="1"/>
  <c r="O20" i="74"/>
  <c r="N20" i="74"/>
  <c r="M20" i="74"/>
  <c r="AC20" i="74" s="1"/>
  <c r="AP19" i="74"/>
  <c r="AF19" i="74"/>
  <c r="AD19" i="74"/>
  <c r="P19" i="74"/>
  <c r="O19" i="74"/>
  <c r="AE19" i="74" s="1"/>
  <c r="N19" i="74"/>
  <c r="M19" i="74"/>
  <c r="AC19" i="74" s="1"/>
  <c r="AF18" i="74"/>
  <c r="AD18" i="74"/>
  <c r="P18" i="74"/>
  <c r="O18" i="74"/>
  <c r="AE18" i="74" s="1"/>
  <c r="N18" i="74"/>
  <c r="M18" i="74"/>
  <c r="AC18" i="74" s="1"/>
  <c r="AF17" i="74"/>
  <c r="AD17" i="74"/>
  <c r="P17" i="74"/>
  <c r="O17" i="74"/>
  <c r="AE17" i="74" s="1"/>
  <c r="N17" i="74"/>
  <c r="M17" i="74"/>
  <c r="AC17" i="74" s="1"/>
  <c r="AF16" i="74"/>
  <c r="AD16" i="74"/>
  <c r="P16" i="74"/>
  <c r="O16" i="74"/>
  <c r="AE16" i="74" s="1"/>
  <c r="N16" i="74"/>
  <c r="M16" i="74"/>
  <c r="AC16" i="74" s="1"/>
  <c r="AF15" i="74"/>
  <c r="AD15" i="74"/>
  <c r="P15" i="74"/>
  <c r="O15" i="74"/>
  <c r="AE15" i="74" s="1"/>
  <c r="N15" i="74"/>
  <c r="M15" i="74"/>
  <c r="AC15" i="74" s="1"/>
  <c r="AF14" i="74"/>
  <c r="AD14" i="74"/>
  <c r="P14" i="74"/>
  <c r="O14" i="74"/>
  <c r="AE14" i="74" s="1"/>
  <c r="N14" i="74"/>
  <c r="M14" i="74"/>
  <c r="AC14" i="74" s="1"/>
  <c r="AF13" i="74"/>
  <c r="AD13" i="74"/>
  <c r="P13" i="74"/>
  <c r="O13" i="74"/>
  <c r="AE13" i="74" s="1"/>
  <c r="N13" i="74"/>
  <c r="M13" i="74"/>
  <c r="AC13" i="74" s="1"/>
  <c r="AF12" i="74"/>
  <c r="AC12" i="74"/>
  <c r="P12" i="74"/>
  <c r="O12" i="74"/>
  <c r="AE12" i="74" s="1"/>
  <c r="N12" i="74"/>
  <c r="AD12" i="74" s="1"/>
  <c r="M12" i="74"/>
  <c r="AF11" i="74"/>
  <c r="AC11" i="74"/>
  <c r="AC27" i="74" s="1"/>
  <c r="P11" i="74"/>
  <c r="O11" i="74"/>
  <c r="O27" i="74" s="1"/>
  <c r="N11" i="74"/>
  <c r="N27" i="74" s="1"/>
  <c r="M11" i="74"/>
  <c r="M27" i="74" s="1"/>
  <c r="AJ59" i="73"/>
  <c r="AI59" i="73"/>
  <c r="AH59" i="73"/>
  <c r="AG59" i="73"/>
  <c r="X59" i="73"/>
  <c r="W59" i="73"/>
  <c r="V59" i="73"/>
  <c r="U59" i="73"/>
  <c r="T59" i="73"/>
  <c r="S59" i="73"/>
  <c r="R59" i="73"/>
  <c r="Q59" i="73"/>
  <c r="L59" i="73"/>
  <c r="K59" i="73"/>
  <c r="J59" i="73"/>
  <c r="I59" i="73"/>
  <c r="H59" i="73"/>
  <c r="G59" i="73"/>
  <c r="F59" i="73"/>
  <c r="E59" i="73"/>
  <c r="AF58" i="73"/>
  <c r="AE58" i="73"/>
  <c r="AD58" i="73"/>
  <c r="P58" i="73"/>
  <c r="O58" i="73"/>
  <c r="N58" i="73"/>
  <c r="M58" i="73"/>
  <c r="AC58" i="73" s="1"/>
  <c r="AF57" i="73"/>
  <c r="AE57" i="73"/>
  <c r="AD57" i="73"/>
  <c r="P57" i="73"/>
  <c r="O57" i="73"/>
  <c r="N57" i="73"/>
  <c r="M57" i="73"/>
  <c r="AC57" i="73" s="1"/>
  <c r="AF56" i="73"/>
  <c r="AE56" i="73"/>
  <c r="AD56" i="73"/>
  <c r="P56" i="73"/>
  <c r="O56" i="73"/>
  <c r="N56" i="73"/>
  <c r="M56" i="73"/>
  <c r="AC56" i="73" s="1"/>
  <c r="AF55" i="73"/>
  <c r="AE55" i="73"/>
  <c r="AD55" i="73"/>
  <c r="P55" i="73"/>
  <c r="O55" i="73"/>
  <c r="N55" i="73"/>
  <c r="M55" i="73"/>
  <c r="AC55" i="73" s="1"/>
  <c r="AF54" i="73"/>
  <c r="AE54" i="73"/>
  <c r="AD54" i="73"/>
  <c r="P54" i="73"/>
  <c r="O54" i="73"/>
  <c r="N54" i="73"/>
  <c r="M54" i="73"/>
  <c r="AC54" i="73" s="1"/>
  <c r="AF53" i="73"/>
  <c r="AE53" i="73"/>
  <c r="AD53" i="73"/>
  <c r="P53" i="73"/>
  <c r="O53" i="73"/>
  <c r="N53" i="73"/>
  <c r="M53" i="73"/>
  <c r="AC53" i="73" s="1"/>
  <c r="AF52" i="73"/>
  <c r="AE52" i="73"/>
  <c r="AD52" i="73"/>
  <c r="P52" i="73"/>
  <c r="O52" i="73"/>
  <c r="N52" i="73"/>
  <c r="M52" i="73"/>
  <c r="AC52" i="73" s="1"/>
  <c r="AQ51" i="73"/>
  <c r="AP51" i="73"/>
  <c r="AF51" i="73"/>
  <c r="P51" i="73"/>
  <c r="O51" i="73"/>
  <c r="AE51" i="73" s="1"/>
  <c r="N51" i="73"/>
  <c r="AD51" i="73" s="1"/>
  <c r="M51" i="73"/>
  <c r="AC51" i="73" s="1"/>
  <c r="AF50" i="73"/>
  <c r="P50" i="73"/>
  <c r="O50" i="73"/>
  <c r="AE50" i="73" s="1"/>
  <c r="N50" i="73"/>
  <c r="AD50" i="73" s="1"/>
  <c r="M50" i="73"/>
  <c r="AC50" i="73" s="1"/>
  <c r="AF49" i="73"/>
  <c r="P49" i="73"/>
  <c r="O49" i="73"/>
  <c r="AE49" i="73" s="1"/>
  <c r="N49" i="73"/>
  <c r="AD49" i="73" s="1"/>
  <c r="M49" i="73"/>
  <c r="AC49" i="73" s="1"/>
  <c r="AF48" i="73"/>
  <c r="P48" i="73"/>
  <c r="O48" i="73"/>
  <c r="AE48" i="73" s="1"/>
  <c r="N48" i="73"/>
  <c r="AD48" i="73" s="1"/>
  <c r="M48" i="73"/>
  <c r="AC48" i="73" s="1"/>
  <c r="AF47" i="73"/>
  <c r="P47" i="73"/>
  <c r="O47" i="73"/>
  <c r="AE47" i="73" s="1"/>
  <c r="N47" i="73"/>
  <c r="AD47" i="73" s="1"/>
  <c r="M47" i="73"/>
  <c r="AC47" i="73" s="1"/>
  <c r="AF46" i="73"/>
  <c r="P46" i="73"/>
  <c r="O46" i="73"/>
  <c r="AE46" i="73" s="1"/>
  <c r="N46" i="73"/>
  <c r="AD46" i="73" s="1"/>
  <c r="M46" i="73"/>
  <c r="AC46" i="73" s="1"/>
  <c r="AF45" i="73"/>
  <c r="P45" i="73"/>
  <c r="O45" i="73"/>
  <c r="AE45" i="73" s="1"/>
  <c r="N45" i="73"/>
  <c r="AD45" i="73" s="1"/>
  <c r="M45" i="73"/>
  <c r="AC45" i="73" s="1"/>
  <c r="AC44" i="73"/>
  <c r="P44" i="73"/>
  <c r="AF44" i="73" s="1"/>
  <c r="O44" i="73"/>
  <c r="AE44" i="73" s="1"/>
  <c r="N44" i="73"/>
  <c r="AD44" i="73" s="1"/>
  <c r="M44" i="73"/>
  <c r="AC43" i="73"/>
  <c r="P43" i="73"/>
  <c r="P59" i="73" s="1"/>
  <c r="O43" i="73"/>
  <c r="O59" i="73" s="1"/>
  <c r="N43" i="73"/>
  <c r="N59" i="73" s="1"/>
  <c r="M43" i="73"/>
  <c r="K35" i="73"/>
  <c r="I35" i="73"/>
  <c r="G35" i="73"/>
  <c r="AJ27" i="73"/>
  <c r="AQ19" i="73" s="1"/>
  <c r="AI27" i="73"/>
  <c r="AH27" i="73"/>
  <c r="AG27" i="73"/>
  <c r="X27" i="73"/>
  <c r="W27" i="73"/>
  <c r="V27" i="73"/>
  <c r="U27" i="73"/>
  <c r="T27" i="73"/>
  <c r="S27" i="73"/>
  <c r="R27" i="73"/>
  <c r="Q27" i="73"/>
  <c r="L27" i="73"/>
  <c r="K27" i="73"/>
  <c r="J27" i="73"/>
  <c r="I27" i="73"/>
  <c r="H27" i="73"/>
  <c r="G27" i="73"/>
  <c r="F27" i="73"/>
  <c r="E27" i="73"/>
  <c r="AE26" i="73"/>
  <c r="AD26" i="73"/>
  <c r="AC26" i="73"/>
  <c r="P26" i="73"/>
  <c r="AF26" i="73" s="1"/>
  <c r="O26" i="73"/>
  <c r="N26" i="73"/>
  <c r="M26" i="73"/>
  <c r="AE25" i="73"/>
  <c r="AD25" i="73"/>
  <c r="AC25" i="73"/>
  <c r="P25" i="73"/>
  <c r="AF25" i="73" s="1"/>
  <c r="O25" i="73"/>
  <c r="N25" i="73"/>
  <c r="M25" i="73"/>
  <c r="AE24" i="73"/>
  <c r="AD24" i="73"/>
  <c r="AC24" i="73"/>
  <c r="P24" i="73"/>
  <c r="AF24" i="73" s="1"/>
  <c r="O24" i="73"/>
  <c r="N24" i="73"/>
  <c r="M24" i="73"/>
  <c r="AE23" i="73"/>
  <c r="AD23" i="73"/>
  <c r="AC23" i="73"/>
  <c r="P23" i="73"/>
  <c r="AF23" i="73" s="1"/>
  <c r="O23" i="73"/>
  <c r="N23" i="73"/>
  <c r="M23" i="73"/>
  <c r="AE22" i="73"/>
  <c r="AD22" i="73"/>
  <c r="AC22" i="73"/>
  <c r="P22" i="73"/>
  <c r="AF22" i="73" s="1"/>
  <c r="O22" i="73"/>
  <c r="N22" i="73"/>
  <c r="M22" i="73"/>
  <c r="AE21" i="73"/>
  <c r="AD21" i="73"/>
  <c r="AC21" i="73"/>
  <c r="P21" i="73"/>
  <c r="AF21" i="73" s="1"/>
  <c r="O21" i="73"/>
  <c r="N21" i="73"/>
  <c r="M21" i="73"/>
  <c r="AE20" i="73"/>
  <c r="AD20" i="73"/>
  <c r="AC20" i="73"/>
  <c r="P20" i="73"/>
  <c r="AF20" i="73" s="1"/>
  <c r="O20" i="73"/>
  <c r="N20" i="73"/>
  <c r="M20" i="73"/>
  <c r="AP19" i="73"/>
  <c r="AF19" i="73"/>
  <c r="AE19" i="73"/>
  <c r="AD19" i="73"/>
  <c r="P19" i="73"/>
  <c r="O19" i="73"/>
  <c r="N19" i="73"/>
  <c r="M19" i="73"/>
  <c r="AC19" i="73" s="1"/>
  <c r="AF18" i="73"/>
  <c r="AE18" i="73"/>
  <c r="AD18" i="73"/>
  <c r="P18" i="73"/>
  <c r="O18" i="73"/>
  <c r="N18" i="73"/>
  <c r="M18" i="73"/>
  <c r="AC18" i="73" s="1"/>
  <c r="AF17" i="73"/>
  <c r="AE17" i="73"/>
  <c r="AD17" i="73"/>
  <c r="P17" i="73"/>
  <c r="O17" i="73"/>
  <c r="N17" i="73"/>
  <c r="M17" i="73"/>
  <c r="AC17" i="73" s="1"/>
  <c r="AF16" i="73"/>
  <c r="AE16" i="73"/>
  <c r="AD16" i="73"/>
  <c r="P16" i="73"/>
  <c r="O16" i="73"/>
  <c r="N16" i="73"/>
  <c r="M16" i="73"/>
  <c r="AC16" i="73" s="1"/>
  <c r="AF15" i="73"/>
  <c r="AE15" i="73"/>
  <c r="AD15" i="73"/>
  <c r="P15" i="73"/>
  <c r="O15" i="73"/>
  <c r="N15" i="73"/>
  <c r="M15" i="73"/>
  <c r="AC15" i="73" s="1"/>
  <c r="AF14" i="73"/>
  <c r="AE14" i="73"/>
  <c r="AD14" i="73"/>
  <c r="P14" i="73"/>
  <c r="O14" i="73"/>
  <c r="N14" i="73"/>
  <c r="M14" i="73"/>
  <c r="AC14" i="73" s="1"/>
  <c r="AF13" i="73"/>
  <c r="AE13" i="73"/>
  <c r="AD13" i="73"/>
  <c r="P13" i="73"/>
  <c r="O13" i="73"/>
  <c r="N13" i="73"/>
  <c r="M13" i="73"/>
  <c r="AC13" i="73" s="1"/>
  <c r="AF12" i="73"/>
  <c r="P12" i="73"/>
  <c r="O12" i="73"/>
  <c r="AE12" i="73" s="1"/>
  <c r="N12" i="73"/>
  <c r="AD12" i="73" s="1"/>
  <c r="M12" i="73"/>
  <c r="AC12" i="73" s="1"/>
  <c r="AF11" i="73"/>
  <c r="P11" i="73"/>
  <c r="O11" i="73"/>
  <c r="O27" i="73" s="1"/>
  <c r="N11" i="73"/>
  <c r="N27" i="73" s="1"/>
  <c r="M11" i="73"/>
  <c r="M27" i="73" s="1"/>
  <c r="K35" i="72"/>
  <c r="G35" i="72"/>
  <c r="AP27" i="83" l="1"/>
  <c r="AQ27" i="83"/>
  <c r="AP59" i="83"/>
  <c r="AQ59" i="83"/>
  <c r="AP59" i="72"/>
  <c r="AE27" i="82"/>
  <c r="AP12" i="82" s="1"/>
  <c r="AP27" i="82" s="1"/>
  <c r="AF11" i="82"/>
  <c r="AF27" i="82" s="1"/>
  <c r="AQ12" i="82" s="1"/>
  <c r="AQ27" i="82" s="1"/>
  <c r="AD13" i="82"/>
  <c r="AD27" i="82" s="1"/>
  <c r="AE52" i="82"/>
  <c r="AE59" i="82" s="1"/>
  <c r="AP44" i="82" s="1"/>
  <c r="AP59" i="82" s="1"/>
  <c r="AC43" i="82"/>
  <c r="AC59" i="82" s="1"/>
  <c r="AD43" i="82"/>
  <c r="AD59" i="82" s="1"/>
  <c r="AC11" i="82"/>
  <c r="AC27" i="82" s="1"/>
  <c r="AF43" i="82"/>
  <c r="AF59" i="82" s="1"/>
  <c r="AQ44" i="82" s="1"/>
  <c r="AQ59" i="82" s="1"/>
  <c r="AF27" i="81"/>
  <c r="AQ12" i="81" s="1"/>
  <c r="AQ27" i="81" s="1"/>
  <c r="AE27" i="81"/>
  <c r="AP12" i="81" s="1"/>
  <c r="AP27" i="81" s="1"/>
  <c r="AC59" i="81"/>
  <c r="P27" i="81"/>
  <c r="AE20" i="81"/>
  <c r="AD43" i="81"/>
  <c r="AD59" i="81" s="1"/>
  <c r="AE43" i="81"/>
  <c r="AE59" i="81" s="1"/>
  <c r="AP44" i="81" s="1"/>
  <c r="AP59" i="81" s="1"/>
  <c r="AF43" i="81"/>
  <c r="AF59" i="81" s="1"/>
  <c r="AQ44" i="81" s="1"/>
  <c r="AQ59" i="81" s="1"/>
  <c r="AD11" i="81"/>
  <c r="AD27" i="81" s="1"/>
  <c r="AF27" i="80"/>
  <c r="AQ12" i="80" s="1"/>
  <c r="AQ27" i="80" s="1"/>
  <c r="AD59" i="80"/>
  <c r="AD27" i="80"/>
  <c r="AC59" i="80"/>
  <c r="P27" i="80"/>
  <c r="AE43" i="80"/>
  <c r="AE59" i="80" s="1"/>
  <c r="AP44" i="80" s="1"/>
  <c r="AP59" i="80" s="1"/>
  <c r="AC11" i="80"/>
  <c r="AC27" i="80" s="1"/>
  <c r="AF43" i="80"/>
  <c r="AF59" i="80" s="1"/>
  <c r="AQ44" i="80" s="1"/>
  <c r="AQ59" i="80" s="1"/>
  <c r="AE11" i="80"/>
  <c r="AE27" i="80" s="1"/>
  <c r="AP12" i="80" s="1"/>
  <c r="AP27" i="80" s="1"/>
  <c r="AD27" i="79"/>
  <c r="AF27" i="79"/>
  <c r="AQ12" i="79" s="1"/>
  <c r="AQ27" i="79" s="1"/>
  <c r="AC43" i="79"/>
  <c r="AC59" i="79" s="1"/>
  <c r="AE20" i="79"/>
  <c r="AE27" i="79" s="1"/>
  <c r="AP12" i="79" s="1"/>
  <c r="AP27" i="79" s="1"/>
  <c r="AD43" i="79"/>
  <c r="AD59" i="79" s="1"/>
  <c r="AE43" i="79"/>
  <c r="AE59" i="79" s="1"/>
  <c r="AP44" i="79" s="1"/>
  <c r="AP59" i="79" s="1"/>
  <c r="AC11" i="79"/>
  <c r="AC27" i="79" s="1"/>
  <c r="AF43" i="79"/>
  <c r="AF59" i="79" s="1"/>
  <c r="AQ44" i="79" s="1"/>
  <c r="AQ59" i="79" s="1"/>
  <c r="P27" i="79"/>
  <c r="AC27" i="78"/>
  <c r="AC59" i="78"/>
  <c r="AQ27" i="78"/>
  <c r="P27" i="78"/>
  <c r="AE20" i="78"/>
  <c r="AE27" i="78" s="1"/>
  <c r="AP12" i="78" s="1"/>
  <c r="AP27" i="78" s="1"/>
  <c r="AD43" i="78"/>
  <c r="AD59" i="78" s="1"/>
  <c r="AE43" i="78"/>
  <c r="AE59" i="78" s="1"/>
  <c r="AP44" i="78" s="1"/>
  <c r="AP59" i="78" s="1"/>
  <c r="AC45" i="78"/>
  <c r="AD11" i="78"/>
  <c r="AD27" i="78" s="1"/>
  <c r="AC27" i="77"/>
  <c r="AE27" i="77"/>
  <c r="AP12" i="77" s="1"/>
  <c r="AP27" i="77" s="1"/>
  <c r="AF27" i="77"/>
  <c r="AQ12" i="77" s="1"/>
  <c r="AQ27" i="77" s="1"/>
  <c r="AC59" i="77"/>
  <c r="AF59" i="77"/>
  <c r="AQ44" i="77" s="1"/>
  <c r="AQ59" i="77" s="1"/>
  <c r="P27" i="77"/>
  <c r="AE43" i="77"/>
  <c r="AE59" i="77" s="1"/>
  <c r="AP44" i="77" s="1"/>
  <c r="AP59" i="77" s="1"/>
  <c r="AD43" i="77"/>
  <c r="AD59" i="77" s="1"/>
  <c r="M59" i="77"/>
  <c r="AD11" i="77"/>
  <c r="AD27" i="77" s="1"/>
  <c r="AC27" i="76"/>
  <c r="AE27" i="76"/>
  <c r="AP12" i="76" s="1"/>
  <c r="AP27" i="76" s="1"/>
  <c r="AC59" i="76"/>
  <c r="O27" i="76"/>
  <c r="P27" i="76"/>
  <c r="AD43" i="76"/>
  <c r="AD59" i="76" s="1"/>
  <c r="AE43" i="76"/>
  <c r="AE59" i="76" s="1"/>
  <c r="AP44" i="76" s="1"/>
  <c r="AP59" i="76" s="1"/>
  <c r="M59" i="76"/>
  <c r="AF43" i="76"/>
  <c r="AF59" i="76" s="1"/>
  <c r="AQ44" i="76" s="1"/>
  <c r="AQ59" i="76" s="1"/>
  <c r="AD11" i="76"/>
  <c r="AD27" i="76" s="1"/>
  <c r="AC59" i="75"/>
  <c r="AF27" i="75"/>
  <c r="AQ12" i="75" s="1"/>
  <c r="AQ27" i="75" s="1"/>
  <c r="AD59" i="75"/>
  <c r="P27" i="75"/>
  <c r="AE20" i="75"/>
  <c r="AE27" i="75" s="1"/>
  <c r="AP12" i="75" s="1"/>
  <c r="AP27" i="75" s="1"/>
  <c r="AE43" i="75"/>
  <c r="AE59" i="75" s="1"/>
  <c r="AP44" i="75" s="1"/>
  <c r="AP59" i="75" s="1"/>
  <c r="M59" i="75"/>
  <c r="N59" i="75"/>
  <c r="AC11" i="75"/>
  <c r="AC27" i="75" s="1"/>
  <c r="AF43" i="75"/>
  <c r="AF59" i="75" s="1"/>
  <c r="AQ44" i="75" s="1"/>
  <c r="AQ59" i="75" s="1"/>
  <c r="AD11" i="75"/>
  <c r="AD27" i="75" s="1"/>
  <c r="AD59" i="74"/>
  <c r="AF59" i="74"/>
  <c r="AQ44" i="74" s="1"/>
  <c r="AQ59" i="74" s="1"/>
  <c r="AF27" i="74"/>
  <c r="AQ12" i="74" s="1"/>
  <c r="AQ27" i="74" s="1"/>
  <c r="P27" i="74"/>
  <c r="M59" i="74"/>
  <c r="AE43" i="74"/>
  <c r="AE59" i="74" s="1"/>
  <c r="AP44" i="74" s="1"/>
  <c r="AP59" i="74" s="1"/>
  <c r="AD11" i="74"/>
  <c r="AD27" i="74" s="1"/>
  <c r="AE11" i="74"/>
  <c r="AE27" i="74" s="1"/>
  <c r="AP12" i="74" s="1"/>
  <c r="AP27" i="74" s="1"/>
  <c r="AC59" i="73"/>
  <c r="AF27" i="73"/>
  <c r="AQ12" i="73" s="1"/>
  <c r="AQ27" i="73" s="1"/>
  <c r="M59" i="73"/>
  <c r="AD43" i="73"/>
  <c r="AD59" i="73" s="1"/>
  <c r="P27" i="73"/>
  <c r="AC11" i="73"/>
  <c r="AC27" i="73" s="1"/>
  <c r="AF43" i="73"/>
  <c r="AF59" i="73" s="1"/>
  <c r="AQ44" i="73" s="1"/>
  <c r="AQ59" i="73" s="1"/>
  <c r="AE43" i="73"/>
  <c r="AE59" i="73" s="1"/>
  <c r="AP44" i="73" s="1"/>
  <c r="AP59" i="73" s="1"/>
  <c r="AD11" i="73"/>
  <c r="AD27" i="73" s="1"/>
  <c r="AE11" i="73"/>
  <c r="AE27" i="73" s="1"/>
  <c r="AP12" i="73" s="1"/>
  <c r="AP27" i="73" s="1"/>
  <c r="E27" i="72" l="1"/>
  <c r="AP19" i="72" l="1"/>
  <c r="AQ19" i="72" l="1"/>
  <c r="AP12" i="72" l="1"/>
  <c r="AP27" i="72" s="1"/>
  <c r="AQ12" i="72"/>
  <c r="AQ27" i="7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<sst xmlns="http://schemas.openxmlformats.org/spreadsheetml/2006/main" count="2259" uniqueCount="81">
  <si>
    <t>うんしゅうみかん</t>
    <phoneticPr fontId="1"/>
  </si>
  <si>
    <r>
      <rPr>
        <sz val="14"/>
        <color theme="1"/>
        <rFont val="Lucida Sans"/>
        <family val="2"/>
      </rPr>
      <t>（単位：円）</t>
    </r>
  </si>
  <si>
    <r>
      <rPr>
        <sz val="16"/>
        <color theme="1"/>
        <rFont val="ＭＳ Ｐゴシック"/>
        <family val="3"/>
        <charset val="128"/>
      </rPr>
      <t>合　　計</t>
    </r>
    <rPh sb="0" eb="1">
      <t>ゴウ</t>
    </rPh>
    <rPh sb="3" eb="4">
      <t>ケイ</t>
    </rPh>
    <phoneticPr fontId="26"/>
  </si>
  <si>
    <t>整備事業</t>
    <rPh sb="0" eb="2">
      <t>セイビ</t>
    </rPh>
    <rPh sb="2" eb="4">
      <t>ジギョウ</t>
    </rPh>
    <phoneticPr fontId="26"/>
  </si>
  <si>
    <t>）</t>
  </si>
  <si>
    <t>［２］ 省力樹形等への転換</t>
    <rPh sb="4" eb="6">
      <t>ショウリョク</t>
    </rPh>
    <rPh sb="6" eb="9">
      <t>ジュケイナド</t>
    </rPh>
    <rPh sb="11" eb="13">
      <t>テンカンテンカンテンカン</t>
    </rPh>
    <phoneticPr fontId="26"/>
  </si>
  <si>
    <t>［１］ 優良品目・品種への転換（慣行樹形等）</t>
    <rPh sb="4" eb="6">
      <t>ユウリョウ</t>
    </rPh>
    <rPh sb="6" eb="8">
      <t>ヒンモク</t>
    </rPh>
    <rPh sb="9" eb="11">
      <t>ヒンシュ</t>
    </rPh>
    <rPh sb="13" eb="15">
      <t>テンカン</t>
    </rPh>
    <rPh sb="16" eb="18">
      <t>カンコウ</t>
    </rPh>
    <rPh sb="18" eb="21">
      <t>ジュケイナド</t>
    </rPh>
    <phoneticPr fontId="26"/>
  </si>
  <si>
    <t>注１：省力樹形等には、省力的な植栽方法を含む。</t>
  </si>
  <si>
    <r>
      <rPr>
        <sz val="12"/>
        <rFont val="Lucida Sans"/>
        <family val="2"/>
      </rPr>
      <t>うんしゅうみかん</t>
    </r>
  </si>
  <si>
    <r>
      <rPr>
        <sz val="12"/>
        <color theme="1"/>
        <rFont val="Lucida Sans"/>
        <family val="2"/>
      </rPr>
      <t>その他かんきつ類</t>
    </r>
  </si>
  <si>
    <r>
      <rPr>
        <sz val="12"/>
        <rFont val="Lucida Sans"/>
        <family val="2"/>
      </rPr>
      <t>りんご</t>
    </r>
  </si>
  <si>
    <r>
      <rPr>
        <sz val="12"/>
        <rFont val="Lucida Sans"/>
        <family val="2"/>
      </rPr>
      <t>ぶどう</t>
    </r>
  </si>
  <si>
    <r>
      <rPr>
        <sz val="12"/>
        <rFont val="Lucida Sans"/>
        <family val="2"/>
      </rPr>
      <t>なし</t>
    </r>
  </si>
  <si>
    <r>
      <rPr>
        <sz val="12"/>
        <rFont val="Lucida Sans"/>
        <family val="2"/>
      </rPr>
      <t>もも</t>
    </r>
  </si>
  <si>
    <r>
      <rPr>
        <sz val="12"/>
        <rFont val="Lucida Sans"/>
        <family val="2"/>
      </rPr>
      <t>おうとう</t>
    </r>
  </si>
  <si>
    <r>
      <rPr>
        <sz val="12"/>
        <rFont val="Lucida Sans"/>
        <family val="2"/>
      </rPr>
      <t>びわ</t>
    </r>
  </si>
  <si>
    <r>
      <rPr>
        <sz val="12"/>
        <rFont val="Lucida Sans"/>
        <family val="2"/>
      </rPr>
      <t>かき</t>
    </r>
  </si>
  <si>
    <r>
      <rPr>
        <sz val="12"/>
        <rFont val="Lucida Sans"/>
        <family val="2"/>
      </rPr>
      <t>くり</t>
    </r>
  </si>
  <si>
    <r>
      <rPr>
        <sz val="12"/>
        <rFont val="Lucida Sans"/>
        <family val="2"/>
      </rPr>
      <t>うめ</t>
    </r>
  </si>
  <si>
    <r>
      <rPr>
        <sz val="12"/>
        <rFont val="Lucida Sans"/>
        <family val="2"/>
      </rPr>
      <t>すもも</t>
    </r>
  </si>
  <si>
    <r>
      <rPr>
        <sz val="12"/>
        <rFont val="Lucida Sans"/>
        <family val="2"/>
      </rPr>
      <t>キウイフルーツ</t>
    </r>
  </si>
  <si>
    <r>
      <rPr>
        <sz val="12"/>
        <rFont val="Lucida Sans"/>
        <family val="2"/>
      </rPr>
      <t>パインアップル</t>
    </r>
  </si>
  <si>
    <r>
      <rPr>
        <sz val="12"/>
        <rFont val="Lucida Sans"/>
        <family val="2"/>
      </rPr>
      <t>いちじく</t>
    </r>
  </si>
  <si>
    <r>
      <rPr>
        <sz val="12"/>
        <rFont val="ＭＳ Ｐゴシック"/>
        <family val="3"/>
        <charset val="128"/>
      </rPr>
      <t>その他果樹</t>
    </r>
    <rPh sb="2" eb="3">
      <t>タ</t>
    </rPh>
    <rPh sb="3" eb="5">
      <t>カジュ</t>
    </rPh>
    <phoneticPr fontId="6"/>
  </si>
  <si>
    <r>
      <rPr>
        <sz val="12"/>
        <rFont val="ＭＳ Ｐゴシック"/>
        <family val="3"/>
        <charset val="128"/>
      </rPr>
      <t>合　　</t>
    </r>
    <r>
      <rPr>
        <sz val="12"/>
        <rFont val="Lucida Console"/>
        <family val="3"/>
      </rPr>
      <t xml:space="preserve">   </t>
    </r>
    <r>
      <rPr>
        <sz val="12"/>
        <rFont val="ＭＳ Ｐゴシック"/>
        <family val="3"/>
        <charset val="128"/>
      </rPr>
      <t>計</t>
    </r>
    <rPh sb="0" eb="1">
      <t>ゴウ</t>
    </rPh>
    <rPh sb="6" eb="7">
      <t>ケイ</t>
    </rPh>
    <phoneticPr fontId="6"/>
  </si>
  <si>
    <t>注１：省力樹形等には、省力的な植栽方法を含む。</t>
    <phoneticPr fontId="1"/>
  </si>
  <si>
    <t>注２：①計画承認・交付申請、②変更交付申請、③額の確定及び補助金支払請求の際に作成・提出するとともに、当該電子データを本会に送付する。</t>
    <rPh sb="0" eb="1">
      <t>チュウ</t>
    </rPh>
    <rPh sb="9" eb="11">
      <t>コウフ</t>
    </rPh>
    <rPh sb="11" eb="13">
      <t>シンセイ</t>
    </rPh>
    <rPh sb="32" eb="34">
      <t>シハラ</t>
    </rPh>
    <rPh sb="37" eb="38">
      <t>サイ</t>
    </rPh>
    <rPh sb="39" eb="41">
      <t>サクセイ</t>
    </rPh>
    <rPh sb="42" eb="44">
      <t>テイシュツ</t>
    </rPh>
    <rPh sb="51" eb="53">
      <t>トウガイ</t>
    </rPh>
    <rPh sb="53" eb="55">
      <t>デンシ</t>
    </rPh>
    <rPh sb="59" eb="61">
      <t>ホンカイ</t>
    </rPh>
    <rPh sb="62" eb="64">
      <t>ソウフ</t>
    </rPh>
    <phoneticPr fontId="2"/>
  </si>
  <si>
    <t>注３：事業の実績報告（補助金の額の確定及び支払いの請求）の場合には、当該補助金の請求分のみを作成する。</t>
    <rPh sb="0" eb="1">
      <t>チュウ</t>
    </rPh>
    <phoneticPr fontId="2"/>
  </si>
  <si>
    <t>注４：表頭の●果樹先導的取組支援事業（整備事業）の（　　　　　）には、①計画承認・交付申請、②変更交付申請、③額の確定及び補助金支払請求のいずれかを記入する。</t>
    <rPh sb="0" eb="1">
      <t>チュウ</t>
    </rPh>
    <rPh sb="3" eb="5">
      <t>ヒョウトウ</t>
    </rPh>
    <rPh sb="9" eb="12">
      <t>センドウテキ</t>
    </rPh>
    <rPh sb="12" eb="14">
      <t>トリクミ</t>
    </rPh>
    <rPh sb="14" eb="16">
      <t>シエン</t>
    </rPh>
    <rPh sb="41" eb="43">
      <t>コウフ</t>
    </rPh>
    <rPh sb="43" eb="45">
      <t>シンセイ</t>
    </rPh>
    <rPh sb="74" eb="76">
      <t>キニュウ</t>
    </rPh>
    <phoneticPr fontId="2"/>
  </si>
  <si>
    <t>事業費</t>
    <rPh sb="0" eb="3">
      <t>ジギョウヒ</t>
    </rPh>
    <phoneticPr fontId="6"/>
  </si>
  <si>
    <t>品　目　名</t>
    <rPh sb="0" eb="1">
      <t>ヒン</t>
    </rPh>
    <rPh sb="2" eb="3">
      <t>メ</t>
    </rPh>
    <rPh sb="4" eb="5">
      <t>メイ</t>
    </rPh>
    <phoneticPr fontId="6"/>
  </si>
  <si>
    <t>初　年　度　完　了</t>
    <phoneticPr fontId="26"/>
  </si>
  <si>
    <t>　　総　　合　　計</t>
    <rPh sb="2" eb="3">
      <t>ソウ</t>
    </rPh>
    <rPh sb="5" eb="6">
      <t>ゴウ</t>
    </rPh>
    <rPh sb="8" eb="9">
      <t>ケイ</t>
    </rPh>
    <phoneticPr fontId="26"/>
  </si>
  <si>
    <t>［３］ 災害対応設備の設置</t>
    <phoneticPr fontId="26"/>
  </si>
  <si>
    <t>①改　植</t>
    <rPh sb="1" eb="2">
      <t>カイ</t>
    </rPh>
    <rPh sb="3" eb="4">
      <t>ショク</t>
    </rPh>
    <phoneticPr fontId="6"/>
  </si>
  <si>
    <t>②果 樹 棚 （左欄の改植と一体的に実施）</t>
    <rPh sb="1" eb="2">
      <t>カ</t>
    </rPh>
    <rPh sb="3" eb="4">
      <t>キ</t>
    </rPh>
    <rPh sb="5" eb="6">
      <t>タナ</t>
    </rPh>
    <rPh sb="8" eb="10">
      <t>サラン</t>
    </rPh>
    <rPh sb="11" eb="13">
      <t>カイショク</t>
    </rPh>
    <rPh sb="14" eb="17">
      <t>イッタイテキ</t>
    </rPh>
    <rPh sb="18" eb="20">
      <t>ジッシ</t>
    </rPh>
    <phoneticPr fontId="6"/>
  </si>
  <si>
    <t>計</t>
    <rPh sb="0" eb="1">
      <t>ケイ</t>
    </rPh>
    <phoneticPr fontId="6"/>
  </si>
  <si>
    <t>①防霜設備の整備</t>
    <phoneticPr fontId="6"/>
  </si>
  <si>
    <t>整　備　事　業　　計</t>
    <phoneticPr fontId="26"/>
  </si>
  <si>
    <t>未収益期間の幼木管理支援</t>
    <phoneticPr fontId="26"/>
  </si>
  <si>
    <t xml:space="preserve"> 園地数</t>
    <rPh sb="1" eb="2">
      <t>エン</t>
    </rPh>
    <rPh sb="2" eb="3">
      <t>チ</t>
    </rPh>
    <rPh sb="3" eb="4">
      <t>スウ</t>
    </rPh>
    <phoneticPr fontId="6"/>
  </si>
  <si>
    <t>面 積</t>
    <phoneticPr fontId="26"/>
  </si>
  <si>
    <t>補助金</t>
    <rPh sb="0" eb="1">
      <t>タスク</t>
    </rPh>
    <rPh sb="1" eb="2">
      <t>スケ</t>
    </rPh>
    <rPh sb="2" eb="3">
      <t>キン</t>
    </rPh>
    <phoneticPr fontId="6"/>
  </si>
  <si>
    <t>面 積</t>
  </si>
  <si>
    <t>区　　　分</t>
    <rPh sb="0" eb="1">
      <t>ク</t>
    </rPh>
    <rPh sb="4" eb="5">
      <t>ブン</t>
    </rPh>
    <phoneticPr fontId="26"/>
  </si>
  <si>
    <t>事業費</t>
    <rPh sb="0" eb="3">
      <t>ジギョウヒ</t>
    </rPh>
    <phoneticPr fontId="26"/>
  </si>
  <si>
    <t>補助金</t>
    <rPh sb="0" eb="3">
      <t>ホジョキン</t>
    </rPh>
    <phoneticPr fontId="26"/>
  </si>
  <si>
    <t>（単位：円）</t>
  </si>
  <si>
    <t>（単位：円）</t>
    <rPh sb="1" eb="3">
      <t>タンイ</t>
    </rPh>
    <rPh sb="4" eb="5">
      <t>エン</t>
    </rPh>
    <phoneticPr fontId="6"/>
  </si>
  <si>
    <t>果樹先導的取組支援事業及び果樹未収益期間支援事業</t>
    <rPh sb="0" eb="2">
      <t>カジュ</t>
    </rPh>
    <rPh sb="2" eb="5">
      <t>センドウテキ</t>
    </rPh>
    <rPh sb="5" eb="7">
      <t>トリクミ</t>
    </rPh>
    <rPh sb="7" eb="9">
      <t>シエン</t>
    </rPh>
    <phoneticPr fontId="6"/>
  </si>
  <si>
    <t>道府県（</t>
    <rPh sb="0" eb="1">
      <t>ミチ</t>
    </rPh>
    <rPh sb="1" eb="3">
      <t>フケン</t>
    </rPh>
    <rPh sb="2" eb="3">
      <t>ケン</t>
    </rPh>
    <phoneticPr fontId="6"/>
  </si>
  <si>
    <t>●果樹先導的取組支援事業（整備事業計、未収益期間の幼木管理支援）</t>
    <rPh sb="13" eb="15">
      <t>セイビ</t>
    </rPh>
    <rPh sb="15" eb="17">
      <t>ジギョウ</t>
    </rPh>
    <rPh sb="17" eb="18">
      <t>ケイ</t>
    </rPh>
    <phoneticPr fontId="26"/>
  </si>
  <si>
    <t>（整備事業＋未収益期間の幼木管理支援）</t>
  </si>
  <si>
    <t>整備事業</t>
    <phoneticPr fontId="26"/>
  </si>
  <si>
    <t>未収益期間の幼木管理</t>
    <phoneticPr fontId="26"/>
  </si>
  <si>
    <t>別記様式１号の別紙３（生産拡大に向けた特別枠）</t>
    <rPh sb="0" eb="2">
      <t>ベッキ</t>
    </rPh>
    <rPh sb="2" eb="4">
      <t>ヨウシキ</t>
    </rPh>
    <rPh sb="5" eb="6">
      <t>ゴウ</t>
    </rPh>
    <rPh sb="7" eb="9">
      <t>ベッシ</t>
    </rPh>
    <rPh sb="11" eb="13">
      <t>セイサン</t>
    </rPh>
    <rPh sb="13" eb="15">
      <t>カクダイ</t>
    </rPh>
    <rPh sb="16" eb="17">
      <t>ム</t>
    </rPh>
    <rPh sb="19" eb="22">
      <t>トクベツワク</t>
    </rPh>
    <phoneticPr fontId="6"/>
  </si>
  <si>
    <t>①改植（定率）</t>
    <rPh sb="1" eb="3">
      <t>カイショク</t>
    </rPh>
    <rPh sb="4" eb="6">
      <t>テイリツ</t>
    </rPh>
    <phoneticPr fontId="6"/>
  </si>
  <si>
    <t>②新植（定率）</t>
    <phoneticPr fontId="6"/>
  </si>
  <si>
    <t>［１］うんしゅうみかんの極早生品種を転換先とする改植・新植</t>
    <phoneticPr fontId="26"/>
  </si>
  <si>
    <t>③改植（定率）</t>
    <rPh sb="1" eb="3">
      <t>カイショク</t>
    </rPh>
    <rPh sb="4" eb="6">
      <t>テイリツ</t>
    </rPh>
    <phoneticPr fontId="6"/>
  </si>
  <si>
    <t>［２］ 同一品種改植（優良品目・品種）</t>
    <rPh sb="4" eb="6">
      <t>ドウイツ</t>
    </rPh>
    <rPh sb="6" eb="8">
      <t>ヒンシュ</t>
    </rPh>
    <rPh sb="8" eb="10">
      <t>カイショク</t>
    </rPh>
    <rPh sb="11" eb="13">
      <t>ユウリョウ</t>
    </rPh>
    <rPh sb="13" eb="15">
      <t>ヒンモク</t>
    </rPh>
    <rPh sb="16" eb="18">
      <t>ヒンシュ</t>
    </rPh>
    <phoneticPr fontId="26"/>
  </si>
  <si>
    <t>④簡易なボーリング（定率）</t>
    <phoneticPr fontId="6"/>
  </si>
  <si>
    <t>［３］ 用水・かん水の整備</t>
    <phoneticPr fontId="26"/>
  </si>
  <si>
    <r>
      <t>●果樹先導的取組支援事業（整備事業）　　（　</t>
    </r>
    <r>
      <rPr>
        <b/>
        <sz val="22"/>
        <color rgb="FF0070C0"/>
        <rFont val="ＭＳ ゴシック"/>
        <family val="3"/>
        <charset val="128"/>
      </rPr>
      <t>計画承認・交付申請</t>
    </r>
    <r>
      <rPr>
        <b/>
        <sz val="22"/>
        <rFont val="ＭＳ ゴシック"/>
        <family val="3"/>
        <charset val="128"/>
      </rPr>
      <t>　）</t>
    </r>
    <rPh sb="3" eb="6">
      <t>センドウテキ</t>
    </rPh>
    <rPh sb="6" eb="8">
      <t>トリクミ</t>
    </rPh>
    <rPh sb="8" eb="10">
      <t>シエン</t>
    </rPh>
    <rPh sb="22" eb="24">
      <t>ケイカク</t>
    </rPh>
    <rPh sb="24" eb="26">
      <t>ショウニン</t>
    </rPh>
    <rPh sb="27" eb="29">
      <t>コウフ</t>
    </rPh>
    <rPh sb="29" eb="31">
      <t>シンセイ</t>
    </rPh>
    <phoneticPr fontId="6"/>
  </si>
  <si>
    <r>
      <t>●果樹先導的取組支援事業（整備事業）　　（　</t>
    </r>
    <r>
      <rPr>
        <b/>
        <sz val="22"/>
        <color rgb="FFFF0000"/>
        <rFont val="ＭＳ ゴシック"/>
        <family val="3"/>
        <charset val="128"/>
      </rPr>
      <t>額の確定及び補助金支払請求・・○回目</t>
    </r>
    <r>
      <rPr>
        <b/>
        <sz val="22"/>
        <rFont val="ＭＳ ゴシック"/>
        <family val="3"/>
        <charset val="128"/>
      </rPr>
      <t>　）</t>
    </r>
    <rPh sb="3" eb="6">
      <t>センドウテキ</t>
    </rPh>
    <rPh sb="6" eb="8">
      <t>トリクミ</t>
    </rPh>
    <rPh sb="8" eb="10">
      <t>シエン</t>
    </rPh>
    <rPh sb="22" eb="23">
      <t>ガク</t>
    </rPh>
    <rPh sb="24" eb="26">
      <t>カクテイ</t>
    </rPh>
    <rPh sb="26" eb="27">
      <t>オヨ</t>
    </rPh>
    <rPh sb="28" eb="31">
      <t>ホジョキン</t>
    </rPh>
    <rPh sb="31" eb="33">
      <t>シハラ</t>
    </rPh>
    <rPh sb="33" eb="35">
      <t>セイキュウ</t>
    </rPh>
    <rPh sb="38" eb="40">
      <t>カイメ</t>
    </rPh>
    <phoneticPr fontId="6"/>
  </si>
  <si>
    <t>令和〇年度</t>
    <rPh sb="0" eb="2">
      <t>レイワ</t>
    </rPh>
    <rPh sb="3" eb="5">
      <t>ネンド</t>
    </rPh>
    <phoneticPr fontId="1"/>
  </si>
  <si>
    <t>〇〇県</t>
    <rPh sb="2" eb="3">
      <t>ケン</t>
    </rPh>
    <phoneticPr fontId="1"/>
  </si>
  <si>
    <t>〇次</t>
    <rPh sb="1" eb="2">
      <t>ジ</t>
    </rPh>
    <phoneticPr fontId="1"/>
  </si>
  <si>
    <t>別記様式１号の別紙１（生産拡大に向けた特別枠）</t>
    <rPh sb="0" eb="2">
      <t>ベッキ</t>
    </rPh>
    <rPh sb="2" eb="4">
      <t>ヨウシキ</t>
    </rPh>
    <rPh sb="5" eb="6">
      <t>ゴウ</t>
    </rPh>
    <rPh sb="7" eb="9">
      <t>ベッシ</t>
    </rPh>
    <rPh sb="11" eb="13">
      <t>セイサン</t>
    </rPh>
    <rPh sb="13" eb="15">
      <t>カクダイ</t>
    </rPh>
    <rPh sb="16" eb="17">
      <t>ム</t>
    </rPh>
    <rPh sb="19" eb="22">
      <t>トクベツワク</t>
    </rPh>
    <phoneticPr fontId="6"/>
  </si>
  <si>
    <t>産地協議会名</t>
    <rPh sb="0" eb="2">
      <t>サンチ</t>
    </rPh>
    <rPh sb="2" eb="5">
      <t>キョウギカイ</t>
    </rPh>
    <rPh sb="5" eb="6">
      <t>ナ</t>
    </rPh>
    <phoneticPr fontId="6"/>
  </si>
  <si>
    <t>B産地協議会</t>
  </si>
  <si>
    <t>C産地協議会</t>
  </si>
  <si>
    <t>D産地協議会</t>
  </si>
  <si>
    <t>E産地協議会</t>
  </si>
  <si>
    <t>F産地協議会</t>
  </si>
  <si>
    <t>G産地協議会</t>
  </si>
  <si>
    <t>H産地協議会</t>
  </si>
  <si>
    <t>I産地協議会</t>
  </si>
  <si>
    <t>J産地協議会</t>
  </si>
  <si>
    <t>産地協議会名</t>
  </si>
  <si>
    <r>
      <t>A</t>
    </r>
    <r>
      <rPr>
        <sz val="11"/>
        <rFont val="Yu Gothic"/>
        <family val="3"/>
        <charset val="128"/>
      </rPr>
      <t>産地協議会</t>
    </r>
    <rPh sb="1" eb="6">
      <t>サンチキョウギカイ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</si>
</sst>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48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明朝"/>
      <family val="2"/>
      <charset val="128"/>
    </font>
    <font>
      <sz val="12"/>
      <color theme="1"/>
      <name val="Lucida Sans"/>
      <family val="2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Lucida Sans"/>
      <family val="2"/>
    </font>
    <font>
      <sz val="11"/>
      <color theme="1"/>
      <name val="Lucida Sans"/>
      <family val="2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Lucida Sans"/>
      <family val="2"/>
    </font>
    <font>
      <sz val="14"/>
      <color theme="1"/>
      <name val="Lucida Sans"/>
      <family val="2"/>
    </font>
    <font>
      <b/>
      <sz val="22"/>
      <color theme="1"/>
      <name val="Lucida Sans"/>
      <family val="2"/>
    </font>
    <font>
      <sz val="14"/>
      <color theme="1"/>
      <name val="ＭＳ ゴシック"/>
      <family val="3"/>
      <charset val="128"/>
    </font>
    <font>
      <sz val="16"/>
      <name val="Lucida Sans"/>
      <family val="2"/>
    </font>
    <font>
      <sz val="16"/>
      <name val="ＭＳ ゴシック"/>
      <family val="3"/>
      <charset val="128"/>
    </font>
    <font>
      <b/>
      <sz val="22"/>
      <name val="Lucida Sans"/>
      <family val="2"/>
    </font>
    <font>
      <b/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Lucida Console"/>
      <family val="3"/>
    </font>
    <font>
      <sz val="24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name val="Lucida Console"/>
      <family val="3"/>
    </font>
    <font>
      <b/>
      <sz val="22"/>
      <name val="Lucida Console"/>
      <family val="3"/>
    </font>
    <font>
      <sz val="6"/>
      <name val="游ゴシック"/>
      <family val="2"/>
      <charset val="128"/>
      <scheme val="minor"/>
    </font>
    <font>
      <b/>
      <sz val="22"/>
      <color theme="1"/>
      <name val="Lucida Console"/>
      <family val="3"/>
    </font>
    <font>
      <sz val="22"/>
      <color theme="1"/>
      <name val="Lucida Console"/>
      <family val="3"/>
    </font>
    <font>
      <b/>
      <sz val="11"/>
      <color theme="1"/>
      <name val="Lucida Console"/>
      <family val="3"/>
    </font>
    <font>
      <sz val="14"/>
      <color theme="1"/>
      <name val="Lucida Console"/>
      <family val="3"/>
    </font>
    <font>
      <sz val="12"/>
      <color theme="1"/>
      <name val="Lucida Console"/>
      <family val="3"/>
    </font>
    <font>
      <sz val="16"/>
      <color theme="1"/>
      <name val="Lucida Console"/>
      <family val="3"/>
    </font>
    <font>
      <sz val="16"/>
      <color theme="1"/>
      <name val="ＭＳ Ｐゴシック"/>
      <family val="3"/>
      <charset val="128"/>
    </font>
    <font>
      <sz val="12"/>
      <name val="Lucida Console"/>
      <family val="3"/>
    </font>
    <font>
      <sz val="16"/>
      <name val="Lucida Console"/>
      <family val="3"/>
    </font>
    <font>
      <b/>
      <sz val="18"/>
      <color theme="1"/>
      <name val="Lucida Console"/>
      <family val="3"/>
    </font>
    <font>
      <sz val="16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b/>
      <sz val="22"/>
      <color rgb="FF0070C0"/>
      <name val="ＭＳ ゴシック"/>
      <family val="3"/>
      <charset val="128"/>
    </font>
    <font>
      <b/>
      <sz val="22"/>
      <color rgb="FFFF000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Yu Gothic"/>
      <family val="3"/>
      <charset val="128"/>
    </font>
    <font>
      <sz val="11"/>
      <name val="Lucida Console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indexed="64"/>
      </right>
      <top style="thin">
        <color indexed="64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176" fontId="17" fillId="0" borderId="0" xfId="0" applyNumberFormat="1" applyFont="1" applyAlignment="1">
      <alignment horizontal="left" vertical="center"/>
    </xf>
    <xf numFmtId="176" fontId="17" fillId="0" borderId="0" xfId="0" applyNumberFormat="1" applyFont="1">
      <alignment vertical="center"/>
    </xf>
    <xf numFmtId="176" fontId="13" fillId="0" borderId="0" xfId="0" applyNumberFormat="1" applyFont="1">
      <alignment vertical="center"/>
    </xf>
    <xf numFmtId="176" fontId="21" fillId="0" borderId="0" xfId="1" applyNumberFormat="1" applyFont="1">
      <alignment vertical="center"/>
    </xf>
    <xf numFmtId="176" fontId="24" fillId="0" borderId="0" xfId="1" applyNumberFormat="1" applyFont="1">
      <alignment vertical="center"/>
    </xf>
    <xf numFmtId="176" fontId="25" fillId="0" borderId="0" xfId="1" applyNumberFormat="1" applyFont="1">
      <alignment vertical="center"/>
    </xf>
    <xf numFmtId="0" fontId="27" fillId="0" borderId="0" xfId="0" applyFont="1">
      <alignment vertical="center"/>
    </xf>
    <xf numFmtId="176" fontId="28" fillId="0" borderId="0" xfId="1" applyNumberFormat="1" applyFont="1">
      <alignment vertical="center"/>
    </xf>
    <xf numFmtId="176" fontId="30" fillId="0" borderId="0" xfId="1" applyNumberFormat="1" applyFont="1" applyAlignment="1">
      <alignment horizontal="left" vertical="center"/>
    </xf>
    <xf numFmtId="176" fontId="30" fillId="0" borderId="0" xfId="1" applyNumberFormat="1" applyFont="1">
      <alignment vertical="center"/>
    </xf>
    <xf numFmtId="176" fontId="31" fillId="0" borderId="0" xfId="1" applyNumberFormat="1" applyFont="1">
      <alignment vertical="center"/>
    </xf>
    <xf numFmtId="176" fontId="21" fillId="0" borderId="0" xfId="2" applyNumberFormat="1" applyFont="1" applyFill="1" applyBorder="1" applyAlignment="1">
      <alignment horizontal="right" vertical="center"/>
    </xf>
    <xf numFmtId="176" fontId="21" fillId="0" borderId="16" xfId="1" applyNumberFormat="1" applyFont="1" applyBorder="1">
      <alignment vertical="center"/>
    </xf>
    <xf numFmtId="176" fontId="21" fillId="0" borderId="28" xfId="1" applyNumberFormat="1" applyFont="1" applyBorder="1">
      <alignment vertical="center"/>
    </xf>
    <xf numFmtId="176" fontId="32" fillId="0" borderId="0" xfId="1" applyNumberFormat="1" applyFont="1">
      <alignment vertical="center"/>
    </xf>
    <xf numFmtId="176" fontId="21" fillId="0" borderId="11" xfId="1" applyNumberFormat="1" applyFont="1" applyBorder="1">
      <alignment vertical="center"/>
    </xf>
    <xf numFmtId="176" fontId="32" fillId="0" borderId="0" xfId="1" applyNumberFormat="1" applyFont="1" applyAlignment="1">
      <alignment horizontal="center" vertical="center"/>
    </xf>
    <xf numFmtId="176" fontId="32" fillId="0" borderId="12" xfId="1" applyNumberFormat="1" applyFont="1" applyBorder="1" applyAlignment="1">
      <alignment horizontal="center" vertical="center"/>
    </xf>
    <xf numFmtId="176" fontId="32" fillId="0" borderId="31" xfId="1" applyNumberFormat="1" applyFont="1" applyBorder="1" applyAlignment="1">
      <alignment horizontal="center" vertical="center"/>
    </xf>
    <xf numFmtId="176" fontId="35" fillId="0" borderId="0" xfId="1" applyNumberFormat="1" applyFont="1">
      <alignment vertical="center"/>
    </xf>
    <xf numFmtId="0" fontId="21" fillId="0" borderId="0" xfId="0" applyFont="1">
      <alignment vertical="center"/>
    </xf>
    <xf numFmtId="176" fontId="35" fillId="0" borderId="0" xfId="1" applyNumberFormat="1" applyFont="1" applyAlignment="1">
      <alignment horizontal="left" vertical="center"/>
    </xf>
    <xf numFmtId="0" fontId="36" fillId="0" borderId="0" xfId="0" applyFont="1">
      <alignment vertical="center"/>
    </xf>
    <xf numFmtId="0" fontId="35" fillId="0" borderId="0" xfId="0" applyFont="1">
      <alignment vertical="center"/>
    </xf>
    <xf numFmtId="176" fontId="8" fillId="0" borderId="0" xfId="1" applyNumberFormat="1" applyFont="1">
      <alignment vertical="center"/>
    </xf>
    <xf numFmtId="176" fontId="34" fillId="0" borderId="15" xfId="1" applyNumberFormat="1" applyFont="1" applyBorder="1" applyAlignment="1">
      <alignment horizontal="center" vertical="center"/>
    </xf>
    <xf numFmtId="176" fontId="34" fillId="0" borderId="13" xfId="1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76" fontId="34" fillId="0" borderId="1" xfId="1" applyNumberFormat="1" applyFont="1" applyBorder="1" applyAlignment="1">
      <alignment horizontal="center" vertical="center"/>
    </xf>
    <xf numFmtId="176" fontId="34" fillId="0" borderId="2" xfId="1" applyNumberFormat="1" applyFont="1" applyBorder="1" applyAlignment="1">
      <alignment horizontal="center" vertical="center"/>
    </xf>
    <xf numFmtId="176" fontId="34" fillId="0" borderId="2" xfId="1" applyNumberFormat="1" applyFont="1" applyBorder="1">
      <alignment vertical="center"/>
    </xf>
    <xf numFmtId="176" fontId="34" fillId="0" borderId="0" xfId="1" applyNumberFormat="1" applyFont="1">
      <alignment vertical="center"/>
    </xf>
    <xf numFmtId="0" fontId="34" fillId="0" borderId="0" xfId="0" applyFont="1">
      <alignment vertical="center"/>
    </xf>
    <xf numFmtId="0" fontId="31" fillId="0" borderId="0" xfId="0" applyFont="1">
      <alignment vertical="center"/>
    </xf>
    <xf numFmtId="176" fontId="34" fillId="0" borderId="0" xfId="1" applyNumberFormat="1" applyFont="1" applyAlignment="1">
      <alignment horizontal="left" vertical="center"/>
    </xf>
    <xf numFmtId="0" fontId="19" fillId="0" borderId="0" xfId="0" applyFont="1">
      <alignment vertical="center"/>
    </xf>
    <xf numFmtId="176" fontId="8" fillId="0" borderId="38" xfId="2" applyNumberFormat="1" applyFont="1" applyFill="1" applyBorder="1" applyAlignment="1">
      <alignment horizontal="right" vertical="center"/>
    </xf>
    <xf numFmtId="176" fontId="8" fillId="0" borderId="3" xfId="2" applyNumberFormat="1" applyFont="1" applyFill="1" applyBorder="1" applyAlignment="1">
      <alignment horizontal="right" vertical="center"/>
    </xf>
    <xf numFmtId="176" fontId="8" fillId="0" borderId="17" xfId="2" applyNumberFormat="1" applyFont="1" applyFill="1" applyBorder="1" applyAlignment="1">
      <alignment horizontal="right" vertical="center"/>
    </xf>
    <xf numFmtId="176" fontId="8" fillId="0" borderId="2" xfId="2" applyNumberFormat="1" applyFont="1" applyFill="1" applyBorder="1" applyAlignment="1">
      <alignment horizontal="right" vertical="center"/>
    </xf>
    <xf numFmtId="176" fontId="8" fillId="0" borderId="39" xfId="2" applyNumberFormat="1" applyFont="1" applyFill="1" applyBorder="1" applyAlignment="1">
      <alignment horizontal="right" vertical="center"/>
    </xf>
    <xf numFmtId="176" fontId="8" fillId="0" borderId="40" xfId="2" applyNumberFormat="1" applyFont="1" applyFill="1" applyBorder="1" applyAlignment="1">
      <alignment horizontal="right" vertical="center"/>
    </xf>
    <xf numFmtId="176" fontId="11" fillId="0" borderId="38" xfId="2" applyNumberFormat="1" applyFont="1" applyFill="1" applyBorder="1" applyAlignment="1">
      <alignment horizontal="right" vertical="center"/>
    </xf>
    <xf numFmtId="176" fontId="11" fillId="0" borderId="3" xfId="2" applyNumberFormat="1" applyFont="1" applyFill="1" applyBorder="1" applyAlignment="1">
      <alignment horizontal="right" vertical="center"/>
    </xf>
    <xf numFmtId="176" fontId="11" fillId="0" borderId="2" xfId="2" applyNumberFormat="1" applyFont="1" applyFill="1" applyBorder="1" applyAlignment="1">
      <alignment horizontal="right" vertical="center"/>
    </xf>
    <xf numFmtId="176" fontId="11" fillId="0" borderId="39" xfId="2" applyNumberFormat="1" applyFont="1" applyFill="1" applyBorder="1" applyAlignment="1">
      <alignment horizontal="right" vertical="center"/>
    </xf>
    <xf numFmtId="176" fontId="11" fillId="0" borderId="17" xfId="2" applyNumberFormat="1" applyFont="1" applyFill="1" applyBorder="1" applyAlignment="1">
      <alignment horizontal="right" vertical="center"/>
    </xf>
    <xf numFmtId="176" fontId="8" fillId="0" borderId="9" xfId="2" applyNumberFormat="1" applyFont="1" applyFill="1" applyBorder="1" applyAlignment="1">
      <alignment horizontal="right" vertical="center"/>
    </xf>
    <xf numFmtId="176" fontId="8" fillId="0" borderId="50" xfId="2" applyNumberFormat="1" applyFont="1" applyFill="1" applyBorder="1" applyAlignment="1">
      <alignment horizontal="right" vertical="center"/>
    </xf>
    <xf numFmtId="176" fontId="8" fillId="0" borderId="44" xfId="2" applyNumberFormat="1" applyFont="1" applyFill="1" applyBorder="1" applyAlignment="1">
      <alignment horizontal="right" vertical="center"/>
    </xf>
    <xf numFmtId="176" fontId="8" fillId="0" borderId="51" xfId="2" applyNumberFormat="1" applyFont="1" applyFill="1" applyBorder="1" applyAlignment="1">
      <alignment horizontal="right" vertical="center"/>
    </xf>
    <xf numFmtId="176" fontId="8" fillId="0" borderId="45" xfId="2" applyNumberFormat="1" applyFont="1" applyFill="1" applyBorder="1" applyAlignment="1">
      <alignment horizontal="right" vertical="center"/>
    </xf>
    <xf numFmtId="176" fontId="8" fillId="0" borderId="46" xfId="2" applyNumberFormat="1" applyFont="1" applyFill="1" applyBorder="1" applyAlignment="1">
      <alignment horizontal="right" vertical="center"/>
    </xf>
    <xf numFmtId="176" fontId="8" fillId="0" borderId="29" xfId="2" applyNumberFormat="1" applyFont="1" applyFill="1" applyBorder="1" applyAlignment="1">
      <alignment horizontal="right" vertical="center"/>
    </xf>
    <xf numFmtId="176" fontId="8" fillId="0" borderId="15" xfId="1" applyNumberFormat="1" applyFont="1" applyBorder="1">
      <alignment vertical="center"/>
    </xf>
    <xf numFmtId="176" fontId="8" fillId="0" borderId="20" xfId="1" applyNumberFormat="1" applyFont="1" applyBorder="1">
      <alignment vertical="center"/>
    </xf>
    <xf numFmtId="176" fontId="8" fillId="0" borderId="1" xfId="1" applyNumberFormat="1" applyFont="1" applyBorder="1">
      <alignment vertical="center"/>
    </xf>
    <xf numFmtId="176" fontId="8" fillId="0" borderId="18" xfId="1" applyNumberFormat="1" applyFont="1" applyBorder="1">
      <alignment vertical="center"/>
    </xf>
    <xf numFmtId="176" fontId="8" fillId="0" borderId="43" xfId="1" applyNumberFormat="1" applyFont="1" applyBorder="1">
      <alignment vertical="center"/>
    </xf>
    <xf numFmtId="176" fontId="8" fillId="0" borderId="29" xfId="1" applyNumberFormat="1" applyFont="1" applyBorder="1">
      <alignment vertical="center"/>
    </xf>
    <xf numFmtId="176" fontId="37" fillId="0" borderId="11" xfId="1" applyNumberFormat="1" applyFont="1" applyBorder="1">
      <alignment vertical="center"/>
    </xf>
    <xf numFmtId="176" fontId="37" fillId="0" borderId="0" xfId="1" applyNumberFormat="1" applyFont="1">
      <alignment vertical="center"/>
    </xf>
    <xf numFmtId="176" fontId="5" fillId="0" borderId="11" xfId="1" applyNumberFormat="1" applyFont="1" applyBorder="1">
      <alignment vertical="center"/>
    </xf>
    <xf numFmtId="176" fontId="5" fillId="0" borderId="0" xfId="1" applyNumberFormat="1" applyFont="1">
      <alignment vertical="center"/>
    </xf>
    <xf numFmtId="176" fontId="14" fillId="0" borderId="0" xfId="1" applyNumberFormat="1" applyFont="1" applyAlignment="1">
      <alignment horizontal="center" vertical="center"/>
    </xf>
    <xf numFmtId="176" fontId="23" fillId="0" borderId="0" xfId="1" applyNumberFormat="1" applyFont="1" applyAlignment="1">
      <alignment horizontal="left" vertical="center"/>
    </xf>
    <xf numFmtId="176" fontId="37" fillId="0" borderId="10" xfId="1" applyNumberFormat="1" applyFont="1" applyBorder="1">
      <alignment vertical="center"/>
    </xf>
    <xf numFmtId="176" fontId="37" fillId="0" borderId="25" xfId="1" applyNumberFormat="1" applyFont="1" applyBorder="1">
      <alignment vertical="center"/>
    </xf>
    <xf numFmtId="176" fontId="37" fillId="0" borderId="26" xfId="1" applyNumberFormat="1" applyFont="1" applyBorder="1">
      <alignment vertical="center"/>
    </xf>
    <xf numFmtId="176" fontId="37" fillId="0" borderId="27" xfId="1" applyNumberFormat="1" applyFont="1" applyBorder="1">
      <alignment vertical="center"/>
    </xf>
    <xf numFmtId="176" fontId="14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37" fillId="0" borderId="8" xfId="1" applyNumberFormat="1" applyFont="1" applyBorder="1">
      <alignment vertical="center"/>
    </xf>
    <xf numFmtId="176" fontId="37" fillId="0" borderId="4" xfId="1" applyNumberFormat="1" applyFont="1" applyBorder="1">
      <alignment vertical="center"/>
    </xf>
    <xf numFmtId="176" fontId="37" fillId="0" borderId="21" xfId="1" applyNumberFormat="1" applyFont="1" applyBorder="1">
      <alignment vertical="center"/>
    </xf>
    <xf numFmtId="176" fontId="23" fillId="0" borderId="0" xfId="2" applyNumberFormat="1" applyFont="1" applyFill="1" applyBorder="1" applyAlignment="1">
      <alignment horizontal="center" vertical="center"/>
    </xf>
    <xf numFmtId="176" fontId="23" fillId="0" borderId="0" xfId="1" applyNumberFormat="1" applyFont="1" applyAlignment="1">
      <alignment horizontal="center" vertical="center"/>
    </xf>
    <xf numFmtId="176" fontId="37" fillId="0" borderId="16" xfId="1" applyNumberFormat="1" applyFont="1" applyBorder="1" applyAlignment="1">
      <alignment horizontal="center" vertical="center"/>
    </xf>
    <xf numFmtId="176" fontId="23" fillId="0" borderId="28" xfId="1" applyNumberFormat="1" applyFont="1" applyBorder="1" applyAlignment="1">
      <alignment horizontal="center" vertical="center"/>
    </xf>
    <xf numFmtId="176" fontId="14" fillId="0" borderId="15" xfId="1" applyNumberFormat="1" applyFont="1" applyBorder="1" applyAlignment="1">
      <alignment horizontal="center" vertical="center"/>
    </xf>
    <xf numFmtId="176" fontId="14" fillId="0" borderId="20" xfId="1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176" fontId="14" fillId="0" borderId="0" xfId="1" applyNumberFormat="1" applyFont="1" applyAlignment="1">
      <alignment horizontal="left" vertical="center"/>
    </xf>
    <xf numFmtId="176" fontId="18" fillId="0" borderId="0" xfId="0" applyNumberFormat="1" applyFont="1" applyAlignment="1">
      <alignment horizontal="left" vertical="center"/>
    </xf>
    <xf numFmtId="176" fontId="18" fillId="0" borderId="0" xfId="0" applyNumberFormat="1" applyFont="1">
      <alignment vertical="center"/>
    </xf>
    <xf numFmtId="176" fontId="40" fillId="0" borderId="0" xfId="0" applyNumberFormat="1" applyFont="1">
      <alignment vertical="center"/>
    </xf>
    <xf numFmtId="176" fontId="18" fillId="0" borderId="0" xfId="1" applyNumberFormat="1" applyFont="1">
      <alignment vertical="center"/>
    </xf>
    <xf numFmtId="0" fontId="40" fillId="0" borderId="0" xfId="0" applyFont="1">
      <alignment vertical="center"/>
    </xf>
    <xf numFmtId="176" fontId="41" fillId="0" borderId="0" xfId="1" applyNumberFormat="1" applyFont="1">
      <alignment vertical="center"/>
    </xf>
    <xf numFmtId="176" fontId="14" fillId="0" borderId="0" xfId="1" applyNumberFormat="1" applyFont="1">
      <alignment vertical="center"/>
    </xf>
    <xf numFmtId="176" fontId="16" fillId="0" borderId="0" xfId="1" applyNumberFormat="1" applyFont="1">
      <alignment vertical="center"/>
    </xf>
    <xf numFmtId="176" fontId="22" fillId="0" borderId="0" xfId="1" applyNumberFormat="1" applyFont="1">
      <alignment vertical="center"/>
    </xf>
    <xf numFmtId="0" fontId="44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>
      <alignment vertical="center"/>
    </xf>
    <xf numFmtId="176" fontId="14" fillId="0" borderId="28" xfId="1" applyNumberFormat="1" applyFont="1" applyBorder="1" applyAlignment="1">
      <alignment horizontal="center" vertical="center"/>
    </xf>
    <xf numFmtId="176" fontId="12" fillId="0" borderId="0" xfId="1" applyNumberFormat="1" applyFont="1">
      <alignment vertical="center"/>
    </xf>
    <xf numFmtId="176" fontId="14" fillId="0" borderId="10" xfId="1" applyNumberFormat="1" applyFont="1" applyBorder="1" applyAlignment="1">
      <alignment horizontal="left" vertical="center"/>
    </xf>
    <xf numFmtId="176" fontId="14" fillId="0" borderId="25" xfId="1" applyNumberFormat="1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176" fontId="14" fillId="0" borderId="11" xfId="1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34" fillId="0" borderId="2" xfId="1" applyNumberFormat="1" applyFont="1" applyBorder="1" applyAlignment="1">
      <alignment horizontal="left" vertical="center" wrapText="1"/>
    </xf>
    <xf numFmtId="176" fontId="34" fillId="0" borderId="3" xfId="1" applyNumberFormat="1" applyFont="1" applyBorder="1" applyAlignment="1">
      <alignment horizontal="left" vertical="center" wrapText="1"/>
    </xf>
    <xf numFmtId="176" fontId="18" fillId="0" borderId="0" xfId="0" applyNumberFormat="1" applyFont="1" applyAlignment="1">
      <alignment horizontal="left" vertical="center"/>
    </xf>
    <xf numFmtId="176" fontId="18" fillId="0" borderId="0" xfId="0" applyNumberFormat="1" applyFont="1" applyAlignment="1">
      <alignment horizontal="right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18" fillId="0" borderId="4" xfId="1" applyNumberFormat="1" applyFont="1" applyBorder="1">
      <alignment vertical="center"/>
    </xf>
    <xf numFmtId="0" fontId="39" fillId="0" borderId="4" xfId="0" applyFont="1" applyBorder="1">
      <alignment vertical="center"/>
    </xf>
    <xf numFmtId="176" fontId="14" fillId="0" borderId="2" xfId="1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76" fontId="14" fillId="0" borderId="33" xfId="2" applyNumberFormat="1" applyFont="1" applyFill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176" fontId="14" fillId="0" borderId="22" xfId="2" applyNumberFormat="1" applyFont="1" applyFill="1" applyBorder="1" applyAlignment="1">
      <alignment horizontal="center" vertical="center"/>
    </xf>
    <xf numFmtId="176" fontId="14" fillId="0" borderId="4" xfId="1" applyNumberFormat="1" applyFont="1" applyBorder="1" applyAlignment="1">
      <alignment horizontal="center" vertical="center"/>
    </xf>
    <xf numFmtId="176" fontId="14" fillId="0" borderId="15" xfId="1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76" fontId="19" fillId="0" borderId="14" xfId="1" applyNumberFormat="1" applyFont="1" applyBorder="1" applyAlignment="1">
      <alignment horizontal="center" vertical="center"/>
    </xf>
    <xf numFmtId="176" fontId="19" fillId="0" borderId="32" xfId="1" applyNumberFormat="1" applyFont="1" applyBorder="1" applyAlignment="1">
      <alignment horizontal="center" vertical="center"/>
    </xf>
    <xf numFmtId="176" fontId="19" fillId="0" borderId="13" xfId="1" applyNumberFormat="1" applyFont="1" applyBorder="1" applyAlignment="1">
      <alignment horizontal="center" vertical="center"/>
    </xf>
    <xf numFmtId="176" fontId="19" fillId="0" borderId="22" xfId="1" applyNumberFormat="1" applyFont="1" applyBorder="1" applyAlignment="1">
      <alignment horizontal="center" vertical="center"/>
    </xf>
    <xf numFmtId="176" fontId="14" fillId="0" borderId="13" xfId="1" applyNumberFormat="1" applyFont="1" applyBorder="1" applyAlignment="1">
      <alignment horizontal="center" vertical="center"/>
    </xf>
    <xf numFmtId="176" fontId="14" fillId="0" borderId="28" xfId="1" applyNumberFormat="1" applyFont="1" applyBorder="1" applyAlignment="1">
      <alignment horizontal="center" vertical="center"/>
    </xf>
    <xf numFmtId="176" fontId="14" fillId="0" borderId="14" xfId="1" applyNumberFormat="1" applyFont="1" applyBorder="1" applyAlignment="1">
      <alignment horizontal="center" vertical="center"/>
    </xf>
    <xf numFmtId="176" fontId="14" fillId="0" borderId="36" xfId="1" applyNumberFormat="1" applyFont="1" applyBorder="1" applyAlignment="1">
      <alignment horizontal="center" vertical="center"/>
    </xf>
    <xf numFmtId="176" fontId="14" fillId="0" borderId="35" xfId="1" applyNumberFormat="1" applyFont="1" applyBorder="1" applyAlignment="1">
      <alignment horizontal="center" vertical="center"/>
    </xf>
    <xf numFmtId="176" fontId="14" fillId="0" borderId="37" xfId="1" applyNumberFormat="1" applyFont="1" applyBorder="1" applyAlignment="1">
      <alignment horizontal="center" vertical="center"/>
    </xf>
    <xf numFmtId="176" fontId="14" fillId="0" borderId="6" xfId="1" applyNumberFormat="1" applyFont="1" applyBorder="1" applyAlignment="1">
      <alignment horizontal="center" vertical="center"/>
    </xf>
    <xf numFmtId="176" fontId="14" fillId="0" borderId="3" xfId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25" fillId="0" borderId="4" xfId="1" applyNumberFormat="1" applyFont="1" applyBorder="1">
      <alignment vertical="center"/>
    </xf>
    <xf numFmtId="0" fontId="29" fillId="0" borderId="4" xfId="0" applyFont="1" applyBorder="1">
      <alignment vertical="center"/>
    </xf>
    <xf numFmtId="176" fontId="34" fillId="0" borderId="2" xfId="1" applyNumberFormat="1" applyFont="1" applyBorder="1" applyAlignment="1">
      <alignment horizontal="left" vertical="center" wrapText="1" shrinkToFit="1"/>
    </xf>
    <xf numFmtId="176" fontId="34" fillId="0" borderId="3" xfId="1" applyNumberFormat="1" applyFont="1" applyBorder="1">
      <alignment vertical="center"/>
    </xf>
    <xf numFmtId="176" fontId="34" fillId="0" borderId="2" xfId="1" applyNumberFormat="1" applyFont="1" applyBorder="1" applyAlignment="1">
      <alignment horizontal="center" vertical="center"/>
    </xf>
    <xf numFmtId="176" fontId="34" fillId="0" borderId="6" xfId="1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6" fontId="14" fillId="0" borderId="42" xfId="2" applyNumberFormat="1" applyFont="1" applyFill="1" applyBorder="1" applyAlignment="1">
      <alignment horizontal="center" vertical="center"/>
    </xf>
    <xf numFmtId="176" fontId="14" fillId="0" borderId="32" xfId="1" applyNumberFormat="1" applyFont="1" applyBorder="1" applyAlignment="1">
      <alignment horizontal="center" vertical="center"/>
    </xf>
    <xf numFmtId="176" fontId="14" fillId="0" borderId="19" xfId="1" applyNumberFormat="1" applyFont="1" applyBorder="1" applyAlignment="1">
      <alignment horizontal="center" vertical="center"/>
    </xf>
    <xf numFmtId="176" fontId="14" fillId="0" borderId="22" xfId="1" applyNumberFormat="1" applyFont="1" applyBorder="1" applyAlignment="1">
      <alignment horizontal="center" vertical="center"/>
    </xf>
    <xf numFmtId="176" fontId="19" fillId="0" borderId="13" xfId="2" applyNumberFormat="1" applyFont="1" applyFill="1" applyBorder="1" applyAlignment="1">
      <alignment horizontal="center" vertical="center"/>
    </xf>
    <xf numFmtId="176" fontId="19" fillId="0" borderId="22" xfId="2" applyNumberFormat="1" applyFont="1" applyFill="1" applyBorder="1" applyAlignment="1">
      <alignment horizontal="center" vertical="center"/>
    </xf>
    <xf numFmtId="176" fontId="19" fillId="0" borderId="34" xfId="1" applyNumberFormat="1" applyFont="1" applyBorder="1" applyAlignment="1">
      <alignment horizontal="center" vertical="center"/>
    </xf>
    <xf numFmtId="176" fontId="19" fillId="0" borderId="41" xfId="1" applyNumberFormat="1" applyFont="1" applyBorder="1" applyAlignment="1">
      <alignment horizontal="center" vertical="center"/>
    </xf>
    <xf numFmtId="176" fontId="14" fillId="0" borderId="20" xfId="1" applyNumberFormat="1" applyFont="1" applyBorder="1" applyAlignment="1">
      <alignment horizontal="center" vertical="center"/>
    </xf>
    <xf numFmtId="176" fontId="14" fillId="0" borderId="47" xfId="1" applyNumberFormat="1" applyFont="1" applyBorder="1" applyAlignment="1">
      <alignment horizontal="center" vertical="center"/>
    </xf>
    <xf numFmtId="176" fontId="14" fillId="0" borderId="2" xfId="2" applyNumberFormat="1" applyFont="1" applyFill="1" applyBorder="1" applyAlignment="1">
      <alignment horizontal="center" vertical="center"/>
    </xf>
    <xf numFmtId="176" fontId="23" fillId="0" borderId="33" xfId="2" applyNumberFormat="1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76" fontId="23" fillId="0" borderId="34" xfId="1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6" fontId="23" fillId="0" borderId="15" xfId="1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6" fontId="23" fillId="0" borderId="42" xfId="2" applyNumberFormat="1" applyFont="1" applyFill="1" applyBorder="1" applyAlignment="1">
      <alignment horizontal="center" vertical="center"/>
    </xf>
    <xf numFmtId="176" fontId="23" fillId="0" borderId="14" xfId="1" applyNumberFormat="1" applyFont="1" applyBorder="1" applyAlignment="1">
      <alignment horizontal="center" vertical="center"/>
    </xf>
    <xf numFmtId="176" fontId="23" fillId="0" borderId="32" xfId="1" applyNumberFormat="1" applyFont="1" applyBorder="1" applyAlignment="1">
      <alignment horizontal="center" vertical="center"/>
    </xf>
    <xf numFmtId="176" fontId="23" fillId="0" borderId="19" xfId="1" applyNumberFormat="1" applyFont="1" applyBorder="1" applyAlignment="1">
      <alignment horizontal="center" vertical="center"/>
    </xf>
    <xf numFmtId="176" fontId="23" fillId="0" borderId="13" xfId="1" applyNumberFormat="1" applyFont="1" applyBorder="1" applyAlignment="1">
      <alignment horizontal="center" vertical="center"/>
    </xf>
    <xf numFmtId="176" fontId="23" fillId="0" borderId="22" xfId="1" applyNumberFormat="1" applyFont="1" applyBorder="1" applyAlignment="1">
      <alignment horizontal="center" vertical="center"/>
    </xf>
    <xf numFmtId="176" fontId="18" fillId="0" borderId="4" xfId="1" applyNumberFormat="1" applyFont="1" applyBorder="1" applyAlignment="1">
      <alignment horizontal="left" vertical="center"/>
    </xf>
    <xf numFmtId="176" fontId="20" fillId="0" borderId="13" xfId="1" applyNumberFormat="1" applyFont="1" applyBorder="1" applyAlignment="1">
      <alignment horizontal="center" vertical="center"/>
    </xf>
    <xf numFmtId="176" fontId="20" fillId="0" borderId="28" xfId="1" applyNumberFormat="1" applyFont="1" applyBorder="1" applyAlignment="1">
      <alignment horizontal="center" vertical="center"/>
    </xf>
    <xf numFmtId="176" fontId="20" fillId="0" borderId="5" xfId="1" applyNumberFormat="1" applyFont="1" applyBorder="1" applyAlignment="1">
      <alignment horizontal="center" vertical="center"/>
    </xf>
    <xf numFmtId="176" fontId="20" fillId="0" borderId="0" xfId="1" applyNumberFormat="1" applyFont="1" applyAlignment="1">
      <alignment horizontal="center" vertical="center"/>
    </xf>
    <xf numFmtId="176" fontId="20" fillId="0" borderId="7" xfId="1" applyNumberFormat="1" applyFont="1" applyBorder="1" applyAlignment="1">
      <alignment horizontal="center" vertical="center"/>
    </xf>
    <xf numFmtId="176" fontId="20" fillId="0" borderId="22" xfId="1" applyNumberFormat="1" applyFont="1" applyBorder="1" applyAlignment="1">
      <alignment horizontal="center" vertical="center"/>
    </xf>
    <xf numFmtId="176" fontId="20" fillId="0" borderId="4" xfId="1" applyNumberFormat="1" applyFont="1" applyBorder="1" applyAlignment="1">
      <alignment horizontal="center" vertical="center"/>
    </xf>
    <xf numFmtId="176" fontId="20" fillId="0" borderId="32" xfId="1" applyNumberFormat="1" applyFont="1" applyBorder="1" applyAlignment="1">
      <alignment horizontal="center" vertical="center"/>
    </xf>
    <xf numFmtId="176" fontId="34" fillId="0" borderId="3" xfId="1" applyNumberFormat="1" applyFont="1" applyBorder="1" applyAlignment="1">
      <alignment horizontal="center" vertical="center"/>
    </xf>
    <xf numFmtId="176" fontId="19" fillId="0" borderId="2" xfId="2" applyNumberFormat="1" applyFont="1" applyFill="1" applyBorder="1" applyAlignment="1">
      <alignment horizontal="center" vertical="center"/>
    </xf>
    <xf numFmtId="176" fontId="19" fillId="0" borderId="6" xfId="1" applyNumberFormat="1" applyFont="1" applyBorder="1" applyAlignment="1">
      <alignment horizontal="center" vertical="center"/>
    </xf>
    <xf numFmtId="176" fontId="19" fillId="0" borderId="3" xfId="1" applyNumberFormat="1" applyFont="1" applyBorder="1" applyAlignment="1">
      <alignment horizontal="center" vertical="center"/>
    </xf>
    <xf numFmtId="176" fontId="20" fillId="0" borderId="13" xfId="2" applyNumberFormat="1" applyFont="1" applyFill="1" applyBorder="1" applyAlignment="1">
      <alignment horizontal="center" vertical="center"/>
    </xf>
    <xf numFmtId="176" fontId="20" fillId="0" borderId="22" xfId="2" applyNumberFormat="1" applyFont="1" applyFill="1" applyBorder="1" applyAlignment="1">
      <alignment horizontal="center" vertical="center"/>
    </xf>
    <xf numFmtId="176" fontId="20" fillId="0" borderId="34" xfId="1" applyNumberFormat="1" applyFont="1" applyBorder="1" applyAlignment="1">
      <alignment horizontal="center" vertical="center"/>
    </xf>
    <xf numFmtId="176" fontId="20" fillId="0" borderId="41" xfId="1" applyNumberFormat="1" applyFont="1" applyBorder="1" applyAlignment="1">
      <alignment horizontal="center" vertical="center"/>
    </xf>
    <xf numFmtId="176" fontId="20" fillId="0" borderId="14" xfId="1" applyNumberFormat="1" applyFont="1" applyBorder="1" applyAlignment="1">
      <alignment horizontal="center" vertical="center"/>
    </xf>
    <xf numFmtId="176" fontId="34" fillId="0" borderId="22" xfId="1" applyNumberFormat="1" applyFont="1" applyBorder="1" applyAlignment="1">
      <alignment horizontal="left" vertical="center" wrapText="1"/>
    </xf>
    <xf numFmtId="176" fontId="34" fillId="0" borderId="32" xfId="1" applyNumberFormat="1" applyFont="1" applyBorder="1" applyAlignment="1">
      <alignment horizontal="left" vertical="center" wrapText="1"/>
    </xf>
    <xf numFmtId="176" fontId="31" fillId="0" borderId="2" xfId="1" applyNumberFormat="1" applyFont="1" applyBorder="1" applyAlignment="1">
      <alignment horizontal="left" vertical="center" wrapText="1"/>
    </xf>
    <xf numFmtId="176" fontId="31" fillId="0" borderId="3" xfId="1" applyNumberFormat="1" applyFont="1" applyBorder="1" applyAlignment="1">
      <alignment horizontal="left" vertical="center" wrapText="1"/>
    </xf>
    <xf numFmtId="176" fontId="23" fillId="0" borderId="41" xfId="1" applyNumberFormat="1" applyFont="1" applyBorder="1" applyAlignment="1">
      <alignment horizontal="center" vertical="center"/>
    </xf>
    <xf numFmtId="176" fontId="23" fillId="0" borderId="20" xfId="1" applyNumberFormat="1" applyFont="1" applyBorder="1" applyAlignment="1">
      <alignment horizontal="center" vertical="center"/>
    </xf>
    <xf numFmtId="176" fontId="23" fillId="0" borderId="47" xfId="1" applyNumberFormat="1" applyFont="1" applyBorder="1" applyAlignment="1">
      <alignment horizontal="center" vertical="center"/>
    </xf>
    <xf numFmtId="176" fontId="38" fillId="0" borderId="23" xfId="1" applyNumberFormat="1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176" fontId="23" fillId="0" borderId="48" xfId="2" applyNumberFormat="1" applyFont="1" applyFill="1" applyBorder="1" applyAlignment="1">
      <alignment horizontal="center" vertical="center"/>
    </xf>
    <xf numFmtId="176" fontId="23" fillId="0" borderId="49" xfId="2" applyNumberFormat="1" applyFont="1" applyFill="1" applyBorder="1" applyAlignment="1">
      <alignment horizontal="center" vertical="center"/>
    </xf>
    <xf numFmtId="176" fontId="14" fillId="0" borderId="48" xfId="2" applyNumberFormat="1" applyFont="1" applyFill="1" applyBorder="1" applyAlignment="1">
      <alignment horizontal="center" vertical="center"/>
    </xf>
    <xf numFmtId="176" fontId="14" fillId="0" borderId="49" xfId="2" applyNumberFormat="1" applyFont="1" applyFill="1" applyBorder="1" applyAlignment="1">
      <alignment horizontal="center" vertical="center"/>
    </xf>
    <xf numFmtId="176" fontId="14" fillId="0" borderId="34" xfId="1" applyNumberFormat="1" applyFont="1" applyBorder="1" applyAlignment="1">
      <alignment horizontal="center" vertical="center"/>
    </xf>
    <xf numFmtId="176" fontId="14" fillId="0" borderId="41" xfId="1" applyNumberFormat="1" applyFont="1" applyBorder="1" applyAlignment="1">
      <alignment horizontal="center" vertical="center"/>
    </xf>
    <xf numFmtId="176" fontId="14" fillId="0" borderId="16" xfId="1" applyNumberFormat="1" applyFont="1" applyBorder="1" applyAlignment="1">
      <alignment horizontal="center" vertical="center"/>
    </xf>
    <xf numFmtId="176" fontId="14" fillId="0" borderId="8" xfId="1" applyNumberFormat="1" applyFont="1" applyBorder="1" applyAlignment="1">
      <alignment horizontal="center" vertical="center"/>
    </xf>
    <xf numFmtId="176" fontId="20" fillId="0" borderId="22" xfId="1" applyNumberFormat="1" applyFont="1" applyBorder="1" applyAlignment="1">
      <alignment horizontal="left" vertical="center" wrapText="1"/>
    </xf>
    <xf numFmtId="0" fontId="38" fillId="0" borderId="24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176" fontId="19" fillId="0" borderId="28" xfId="1" applyNumberFormat="1" applyFont="1" applyBorder="1" applyAlignment="1">
      <alignment horizontal="center" vertical="center"/>
    </xf>
    <xf numFmtId="176" fontId="19" fillId="0" borderId="5" xfId="1" applyNumberFormat="1" applyFont="1" applyBorder="1" applyAlignment="1">
      <alignment horizontal="center" vertical="center"/>
    </xf>
    <xf numFmtId="176" fontId="19" fillId="0" borderId="0" xfId="1" applyNumberFormat="1" applyFont="1" applyAlignment="1">
      <alignment horizontal="center" vertical="center"/>
    </xf>
    <xf numFmtId="176" fontId="19" fillId="0" borderId="7" xfId="1" applyNumberFormat="1" applyFont="1" applyBorder="1" applyAlignment="1">
      <alignment horizontal="center" vertical="center"/>
    </xf>
    <xf numFmtId="176" fontId="19" fillId="0" borderId="4" xfId="1" applyNumberFormat="1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176" fontId="45" fillId="0" borderId="22" xfId="1" applyNumberFormat="1" applyFont="1" applyBorder="1" applyAlignment="1">
      <alignment horizontal="left" vertical="center" wrapText="1"/>
    </xf>
    <xf numFmtId="176" fontId="47" fillId="0" borderId="32" xfId="1" applyNumberFormat="1" applyFont="1" applyBorder="1" applyAlignment="1">
      <alignment horizontal="left" vertical="center" wrapText="1"/>
    </xf>
    <xf numFmtId="176" fontId="21" fillId="0" borderId="2" xfId="1" applyNumberFormat="1" applyFont="1" applyBorder="1" applyAlignment="1">
      <alignment horizontal="left" vertical="center" wrapText="1"/>
    </xf>
    <xf numFmtId="176" fontId="21" fillId="0" borderId="3" xfId="1" applyNumberFormat="1" applyFont="1" applyBorder="1" applyAlignment="1">
      <alignment horizontal="left" vertical="center" wrapText="1"/>
    </xf>
    <xf numFmtId="176" fontId="47" fillId="0" borderId="2" xfId="1" applyNumberFormat="1" applyFont="1" applyBorder="1" applyAlignment="1">
      <alignment horizontal="left" vertical="center" wrapText="1"/>
    </xf>
    <xf numFmtId="176" fontId="47" fillId="0" borderId="3" xfId="1" applyNumberFormat="1" applyFont="1" applyBorder="1" applyAlignment="1">
      <alignment horizontal="left" vertical="center" wrapText="1"/>
    </xf>
    <xf numFmtId="176" fontId="47" fillId="0" borderId="2" xfId="1" applyNumberFormat="1" applyFont="1" applyBorder="1" applyAlignment="1">
      <alignment horizontal="left" vertical="center" wrapText="1" shrinkToFit="1"/>
    </xf>
    <xf numFmtId="176" fontId="47" fillId="0" borderId="3" xfId="1" applyNumberFormat="1" applyFont="1" applyBorder="1">
      <alignment vertical="center"/>
    </xf>
    <xf numFmtId="176" fontId="47" fillId="0" borderId="22" xfId="1" applyNumberFormat="1" applyFont="1" applyBorder="1" applyAlignment="1">
      <alignment horizontal="left" vertical="center" wrapText="1"/>
    </xf>
  </cellXfs>
  <cellStyles count="3">
    <cellStyle name="桁区切り 2" xfId="2" xr:uid="{3AC75B2B-5260-41D8-9CFB-9AC0C4A014E1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FF"/>
      <color rgb="FFFAACF6"/>
      <color rgb="FFFEE6E6"/>
      <color rgb="FFFCF5E4"/>
      <color rgb="FFFFFFCC"/>
      <color rgb="FFFFCC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B8E1-B1E9-4B77-92EE-0634923D8AA3}">
  <sheetPr>
    <tabColor theme="7" tint="0.79998168889431442"/>
  </sheetPr>
  <dimension ref="A1:AR64"/>
  <sheetViews>
    <sheetView tabSelected="1"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68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69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79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9" t="s">
        <v>80</v>
      </c>
      <c r="D11" s="220"/>
      <c r="E11" s="37">
        <f>+A協議会!E27</f>
        <v>0</v>
      </c>
      <c r="F11" s="38">
        <f>+A協議会!F27</f>
        <v>0</v>
      </c>
      <c r="G11" s="39">
        <f>+A協議会!G27</f>
        <v>0</v>
      </c>
      <c r="H11" s="40">
        <f>+A協議会!H27</f>
        <v>0</v>
      </c>
      <c r="I11" s="40">
        <f>+A協議会!I27</f>
        <v>0</v>
      </c>
      <c r="J11" s="41">
        <f>+A協議会!J27</f>
        <v>0</v>
      </c>
      <c r="K11" s="38">
        <f>+A協議会!K27</f>
        <v>0</v>
      </c>
      <c r="L11" s="40">
        <f>+A協議会!L27</f>
        <v>0</v>
      </c>
      <c r="M11" s="37">
        <f>+A協議会!M27</f>
        <v>0</v>
      </c>
      <c r="N11" s="42">
        <f>+A協議会!N27</f>
        <v>0</v>
      </c>
      <c r="O11" s="37">
        <f>+A協議会!O27</f>
        <v>0</v>
      </c>
      <c r="P11" s="37">
        <f>+A協議会!P27</f>
        <v>0</v>
      </c>
      <c r="Q11" s="37">
        <f>+A協議会!Q27</f>
        <v>0</v>
      </c>
      <c r="R11" s="38">
        <f>+A協議会!R27</f>
        <v>0</v>
      </c>
      <c r="S11" s="39">
        <f>+A協議会!S27</f>
        <v>0</v>
      </c>
      <c r="T11" s="40">
        <f>+A協議会!T27</f>
        <v>0</v>
      </c>
      <c r="U11" s="37">
        <f>+A協議会!U27</f>
        <v>0</v>
      </c>
      <c r="V11" s="38">
        <f>+A協議会!V27</f>
        <v>0</v>
      </c>
      <c r="W11" s="39">
        <f>+A協議会!W27</f>
        <v>0</v>
      </c>
      <c r="X11" s="39">
        <f>+A協議会!X27</f>
        <v>0</v>
      </c>
      <c r="Y11" s="12"/>
      <c r="Z11" s="29">
        <v>1</v>
      </c>
      <c r="AA11" s="227" t="str">
        <f>+C11</f>
        <v>A産地協議会</v>
      </c>
      <c r="AB11" s="220"/>
      <c r="AC11" s="48">
        <f>+A協議会!AC27</f>
        <v>0</v>
      </c>
      <c r="AD11" s="41">
        <f>+A協議会!AD27</f>
        <v>0</v>
      </c>
      <c r="AE11" s="39">
        <f>+A協議会!AE27</f>
        <v>0</v>
      </c>
      <c r="AF11" s="42">
        <f>+A協議会!AF27</f>
        <v>0</v>
      </c>
      <c r="AG11" s="49">
        <f>+A協議会!AG27</f>
        <v>0</v>
      </c>
      <c r="AH11" s="38">
        <f>+A協議会!AH27</f>
        <v>0</v>
      </c>
      <c r="AI11" s="40">
        <f>+A協議会!AI27</f>
        <v>0</v>
      </c>
      <c r="AJ11" s="50">
        <f>+A協議会!AJ27</f>
        <v>0</v>
      </c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221" t="s">
        <v>70</v>
      </c>
      <c r="D12" s="222"/>
      <c r="E12" s="37">
        <f>+B協議会!E27</f>
        <v>0</v>
      </c>
      <c r="F12" s="38">
        <f>+B協議会!F27</f>
        <v>0</v>
      </c>
      <c r="G12" s="39">
        <f>+B協議会!G27</f>
        <v>0</v>
      </c>
      <c r="H12" s="40">
        <f>+B協議会!H27</f>
        <v>0</v>
      </c>
      <c r="I12" s="40">
        <f>+B協議会!I27</f>
        <v>0</v>
      </c>
      <c r="J12" s="41">
        <f>+B協議会!J27</f>
        <v>0</v>
      </c>
      <c r="K12" s="38">
        <f>+B協議会!K27</f>
        <v>0</v>
      </c>
      <c r="L12" s="40">
        <f>+B協議会!L27</f>
        <v>0</v>
      </c>
      <c r="M12" s="37">
        <f>+B協議会!M27</f>
        <v>0</v>
      </c>
      <c r="N12" s="42">
        <f>+B協議会!N27</f>
        <v>0</v>
      </c>
      <c r="O12" s="37">
        <f>+B協議会!O27</f>
        <v>0</v>
      </c>
      <c r="P12" s="37">
        <f>+B協議会!P27</f>
        <v>0</v>
      </c>
      <c r="Q12" s="37">
        <f>+B協議会!Q27</f>
        <v>0</v>
      </c>
      <c r="R12" s="38">
        <f>+B協議会!R27</f>
        <v>0</v>
      </c>
      <c r="S12" s="39">
        <f>+B協議会!S27</f>
        <v>0</v>
      </c>
      <c r="T12" s="40">
        <f>+B協議会!T27</f>
        <v>0</v>
      </c>
      <c r="U12" s="37">
        <f>+B協議会!U27</f>
        <v>0</v>
      </c>
      <c r="V12" s="38">
        <f>+B協議会!V27</f>
        <v>0</v>
      </c>
      <c r="W12" s="39">
        <f>+B協議会!W27</f>
        <v>0</v>
      </c>
      <c r="X12" s="39">
        <f>+B協議会!X27</f>
        <v>0</v>
      </c>
      <c r="Y12" s="12"/>
      <c r="Z12" s="30">
        <v>2</v>
      </c>
      <c r="AA12" s="221" t="str">
        <f t="shared" ref="AA12:AA26" si="0">+C12</f>
        <v>B産地協議会</v>
      </c>
      <c r="AB12" s="222"/>
      <c r="AC12" s="48">
        <f>+B協議会!AC27</f>
        <v>0</v>
      </c>
      <c r="AD12" s="41">
        <f>+B協議会!AD27</f>
        <v>0</v>
      </c>
      <c r="AE12" s="39">
        <f>+B協議会!AE27</f>
        <v>0</v>
      </c>
      <c r="AF12" s="42">
        <f>+B協議会!AF27</f>
        <v>0</v>
      </c>
      <c r="AG12" s="49">
        <f>+B協議会!AG27</f>
        <v>0</v>
      </c>
      <c r="AH12" s="38">
        <f>+B協議会!AH27</f>
        <v>0</v>
      </c>
      <c r="AI12" s="40">
        <f>+B協議会!AI27</f>
        <v>0</v>
      </c>
      <c r="AJ12" s="50">
        <f>+B協議会!AJ27</f>
        <v>0</v>
      </c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223" t="s">
        <v>71</v>
      </c>
      <c r="D13" s="224"/>
      <c r="E13" s="37">
        <f>+C協議会!E27</f>
        <v>0</v>
      </c>
      <c r="F13" s="38">
        <f>+C協議会!F27</f>
        <v>0</v>
      </c>
      <c r="G13" s="39">
        <f>+C協議会!G27</f>
        <v>0</v>
      </c>
      <c r="H13" s="40">
        <f>+C協議会!H27</f>
        <v>0</v>
      </c>
      <c r="I13" s="40">
        <f>+C協議会!I27</f>
        <v>0</v>
      </c>
      <c r="J13" s="41">
        <f>+C協議会!J27</f>
        <v>0</v>
      </c>
      <c r="K13" s="38">
        <f>+C協議会!K27</f>
        <v>0</v>
      </c>
      <c r="L13" s="40">
        <f>+C協議会!L27</f>
        <v>0</v>
      </c>
      <c r="M13" s="37">
        <f>+C協議会!M27</f>
        <v>0</v>
      </c>
      <c r="N13" s="42">
        <f>+C協議会!N27</f>
        <v>0</v>
      </c>
      <c r="O13" s="37">
        <f>+C協議会!O27</f>
        <v>0</v>
      </c>
      <c r="P13" s="37">
        <f>+C協議会!P27</f>
        <v>0</v>
      </c>
      <c r="Q13" s="37">
        <f>+C協議会!Q27</f>
        <v>0</v>
      </c>
      <c r="R13" s="38">
        <f>+C協議会!R27</f>
        <v>0</v>
      </c>
      <c r="S13" s="39">
        <f>+C協議会!S27</f>
        <v>0</v>
      </c>
      <c r="T13" s="40">
        <f>+C協議会!T27</f>
        <v>0</v>
      </c>
      <c r="U13" s="37">
        <f>+C協議会!U27</f>
        <v>0</v>
      </c>
      <c r="V13" s="38">
        <f>+C協議会!V27</f>
        <v>0</v>
      </c>
      <c r="W13" s="39">
        <f>+C協議会!W27</f>
        <v>0</v>
      </c>
      <c r="X13" s="39">
        <f>+C協議会!X27</f>
        <v>0</v>
      </c>
      <c r="Y13" s="12"/>
      <c r="Z13" s="26">
        <v>3</v>
      </c>
      <c r="AA13" s="223" t="str">
        <f t="shared" si="0"/>
        <v>C産地協議会</v>
      </c>
      <c r="AB13" s="224"/>
      <c r="AC13" s="48">
        <f>+C協議会!AC27</f>
        <v>0</v>
      </c>
      <c r="AD13" s="41">
        <f>+C協議会!AD27</f>
        <v>0</v>
      </c>
      <c r="AE13" s="39">
        <f>+C協議会!AE27</f>
        <v>0</v>
      </c>
      <c r="AF13" s="42">
        <f>+C協議会!AF27</f>
        <v>0</v>
      </c>
      <c r="AG13" s="49">
        <f>+C協議会!AG27</f>
        <v>0</v>
      </c>
      <c r="AH13" s="38">
        <f>+C協議会!AH27</f>
        <v>0</v>
      </c>
      <c r="AI13" s="40">
        <f>+C協議会!AI27</f>
        <v>0</v>
      </c>
      <c r="AJ13" s="50">
        <f>+C協議会!AJ27</f>
        <v>0</v>
      </c>
      <c r="AL13" s="63"/>
      <c r="AP13" s="57"/>
      <c r="AQ13" s="58"/>
      <c r="AR13" s="25"/>
    </row>
    <row r="14" spans="1:44" ht="30.75" customHeight="1">
      <c r="B14" s="27">
        <v>4</v>
      </c>
      <c r="C14" s="223" t="s">
        <v>72</v>
      </c>
      <c r="D14" s="224"/>
      <c r="E14" s="37">
        <f>+D協議会!E27</f>
        <v>0</v>
      </c>
      <c r="F14" s="38">
        <f>+D協議会!F27</f>
        <v>0</v>
      </c>
      <c r="G14" s="39">
        <f>+D協議会!G27</f>
        <v>0</v>
      </c>
      <c r="H14" s="40">
        <f>+D協議会!H27</f>
        <v>0</v>
      </c>
      <c r="I14" s="40">
        <f>+D協議会!I27</f>
        <v>0</v>
      </c>
      <c r="J14" s="41">
        <f>+D協議会!J27</f>
        <v>0</v>
      </c>
      <c r="K14" s="38">
        <f>+D協議会!K27</f>
        <v>0</v>
      </c>
      <c r="L14" s="40">
        <f>+D協議会!L27</f>
        <v>0</v>
      </c>
      <c r="M14" s="37">
        <f>+D協議会!M27</f>
        <v>0</v>
      </c>
      <c r="N14" s="42">
        <f>+D協議会!N27</f>
        <v>0</v>
      </c>
      <c r="O14" s="37">
        <f>+D協議会!O27</f>
        <v>0</v>
      </c>
      <c r="P14" s="37">
        <f>+D協議会!P27</f>
        <v>0</v>
      </c>
      <c r="Q14" s="37">
        <f>+D協議会!Q27</f>
        <v>0</v>
      </c>
      <c r="R14" s="38">
        <f>+D協議会!R27</f>
        <v>0</v>
      </c>
      <c r="S14" s="39">
        <f>+D協議会!S27</f>
        <v>0</v>
      </c>
      <c r="T14" s="40">
        <f>+D協議会!T27</f>
        <v>0</v>
      </c>
      <c r="U14" s="37">
        <f>+D協議会!U27</f>
        <v>0</v>
      </c>
      <c r="V14" s="38">
        <f>+D協議会!V27</f>
        <v>0</v>
      </c>
      <c r="W14" s="39">
        <f>+D協議会!W27</f>
        <v>0</v>
      </c>
      <c r="X14" s="39">
        <f>+D協議会!X27</f>
        <v>0</v>
      </c>
      <c r="Y14" s="12"/>
      <c r="Z14" s="27">
        <v>4</v>
      </c>
      <c r="AA14" s="223" t="str">
        <f t="shared" si="0"/>
        <v>D産地協議会</v>
      </c>
      <c r="AB14" s="224"/>
      <c r="AC14" s="48">
        <f>+D協議会!AC27</f>
        <v>0</v>
      </c>
      <c r="AD14" s="41">
        <f>+D協議会!AD27</f>
        <v>0</v>
      </c>
      <c r="AE14" s="39">
        <f>+D協議会!AE27</f>
        <v>0</v>
      </c>
      <c r="AF14" s="42">
        <f>+D協議会!AF27</f>
        <v>0</v>
      </c>
      <c r="AG14" s="49">
        <f>+D協議会!AG27</f>
        <v>0</v>
      </c>
      <c r="AH14" s="38">
        <f>+D協議会!AH27</f>
        <v>0</v>
      </c>
      <c r="AI14" s="40">
        <f>+D協議会!AI27</f>
        <v>0</v>
      </c>
      <c r="AJ14" s="50">
        <f>+D協議会!AJ27</f>
        <v>0</v>
      </c>
      <c r="AL14" s="63"/>
      <c r="AP14" s="57"/>
      <c r="AQ14" s="58"/>
      <c r="AR14" s="25"/>
    </row>
    <row r="15" spans="1:44" ht="30.75" customHeight="1">
      <c r="B15" s="27">
        <v>5</v>
      </c>
      <c r="C15" s="223" t="s">
        <v>73</v>
      </c>
      <c r="D15" s="224"/>
      <c r="E15" s="37">
        <f>+E協議会!E27</f>
        <v>0</v>
      </c>
      <c r="F15" s="38">
        <f>+E協議会!F27</f>
        <v>0</v>
      </c>
      <c r="G15" s="39">
        <f>+E協議会!G27</f>
        <v>0</v>
      </c>
      <c r="H15" s="40">
        <f>+E協議会!H27</f>
        <v>0</v>
      </c>
      <c r="I15" s="40">
        <f>+E協議会!I27</f>
        <v>0</v>
      </c>
      <c r="J15" s="41">
        <f>+E協議会!J27</f>
        <v>0</v>
      </c>
      <c r="K15" s="38">
        <f>+E協議会!K27</f>
        <v>0</v>
      </c>
      <c r="L15" s="40">
        <f>+E協議会!L27</f>
        <v>0</v>
      </c>
      <c r="M15" s="37">
        <f>+E協議会!M27</f>
        <v>0</v>
      </c>
      <c r="N15" s="42">
        <f>+E協議会!N27</f>
        <v>0</v>
      </c>
      <c r="O15" s="37">
        <f>+E協議会!O27</f>
        <v>0</v>
      </c>
      <c r="P15" s="37">
        <f>+E協議会!P27</f>
        <v>0</v>
      </c>
      <c r="Q15" s="37">
        <f>+E協議会!Q27</f>
        <v>0</v>
      </c>
      <c r="R15" s="38">
        <f>+E協議会!R27</f>
        <v>0</v>
      </c>
      <c r="S15" s="39">
        <f>+E協議会!S27</f>
        <v>0</v>
      </c>
      <c r="T15" s="40">
        <f>+E協議会!T27</f>
        <v>0</v>
      </c>
      <c r="U15" s="37">
        <f>+E協議会!U27</f>
        <v>0</v>
      </c>
      <c r="V15" s="38">
        <f>+E協議会!V27</f>
        <v>0</v>
      </c>
      <c r="W15" s="39">
        <f>+E協議会!W27</f>
        <v>0</v>
      </c>
      <c r="X15" s="39">
        <f>+E協議会!X27</f>
        <v>0</v>
      </c>
      <c r="Y15" s="12"/>
      <c r="Z15" s="27">
        <v>5</v>
      </c>
      <c r="AA15" s="223" t="str">
        <f t="shared" si="0"/>
        <v>E産地協議会</v>
      </c>
      <c r="AB15" s="224"/>
      <c r="AC15" s="48">
        <f>+E協議会!AC27</f>
        <v>0</v>
      </c>
      <c r="AD15" s="41">
        <f>+E協議会!AD27</f>
        <v>0</v>
      </c>
      <c r="AE15" s="39">
        <f>+E協議会!AE27</f>
        <v>0</v>
      </c>
      <c r="AF15" s="42">
        <f>+E協議会!AF27</f>
        <v>0</v>
      </c>
      <c r="AG15" s="49">
        <f>+E協議会!AG27</f>
        <v>0</v>
      </c>
      <c r="AH15" s="38">
        <f>+E協議会!AH27</f>
        <v>0</v>
      </c>
      <c r="AI15" s="40">
        <f>+E協議会!AI27</f>
        <v>0</v>
      </c>
      <c r="AJ15" s="50">
        <f>+E協議会!AJ27</f>
        <v>0</v>
      </c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223" t="s">
        <v>74</v>
      </c>
      <c r="D16" s="224"/>
      <c r="E16" s="37">
        <f>+F協議会!E27</f>
        <v>0</v>
      </c>
      <c r="F16" s="38">
        <f>+F協議会!F27</f>
        <v>0</v>
      </c>
      <c r="G16" s="39">
        <f>+F協議会!G27</f>
        <v>0</v>
      </c>
      <c r="H16" s="40">
        <f>+F協議会!H27</f>
        <v>0</v>
      </c>
      <c r="I16" s="40">
        <f>+F協議会!I27</f>
        <v>0</v>
      </c>
      <c r="J16" s="41">
        <f>+F協議会!J27</f>
        <v>0</v>
      </c>
      <c r="K16" s="38">
        <f>+F協議会!K27</f>
        <v>0</v>
      </c>
      <c r="L16" s="40">
        <f>+F協議会!L27</f>
        <v>0</v>
      </c>
      <c r="M16" s="37">
        <f>+F協議会!M27</f>
        <v>0</v>
      </c>
      <c r="N16" s="42">
        <f>+F協議会!N27</f>
        <v>0</v>
      </c>
      <c r="O16" s="37">
        <f>+F協議会!O27</f>
        <v>0</v>
      </c>
      <c r="P16" s="37">
        <f>+F協議会!P27</f>
        <v>0</v>
      </c>
      <c r="Q16" s="37">
        <f>+F協議会!Q27</f>
        <v>0</v>
      </c>
      <c r="R16" s="38">
        <f>+F協議会!R27</f>
        <v>0</v>
      </c>
      <c r="S16" s="39">
        <f>+F協議会!S27</f>
        <v>0</v>
      </c>
      <c r="T16" s="40">
        <f>+F協議会!T27</f>
        <v>0</v>
      </c>
      <c r="U16" s="37">
        <f>+F協議会!U27</f>
        <v>0</v>
      </c>
      <c r="V16" s="38">
        <f>+F協議会!V27</f>
        <v>0</v>
      </c>
      <c r="W16" s="39">
        <f>+F協議会!W27</f>
        <v>0</v>
      </c>
      <c r="X16" s="39">
        <f>+F協議会!X27</f>
        <v>0</v>
      </c>
      <c r="Y16" s="12"/>
      <c r="Z16" s="27">
        <v>6</v>
      </c>
      <c r="AA16" s="223" t="str">
        <f t="shared" si="0"/>
        <v>F産地協議会</v>
      </c>
      <c r="AB16" s="224"/>
      <c r="AC16" s="48">
        <f>+F協議会!AC27</f>
        <v>0</v>
      </c>
      <c r="AD16" s="41">
        <f>+F協議会!AD27</f>
        <v>0</v>
      </c>
      <c r="AE16" s="39">
        <f>+F協議会!AE27</f>
        <v>0</v>
      </c>
      <c r="AF16" s="42">
        <f>+F協議会!AF27</f>
        <v>0</v>
      </c>
      <c r="AG16" s="49">
        <f>+F協議会!AG27</f>
        <v>0</v>
      </c>
      <c r="AH16" s="38">
        <f>+F協議会!AH27</f>
        <v>0</v>
      </c>
      <c r="AI16" s="40">
        <f>+F協議会!AI27</f>
        <v>0</v>
      </c>
      <c r="AJ16" s="50">
        <f>+F協議会!AJ27</f>
        <v>0</v>
      </c>
      <c r="AL16" s="63"/>
      <c r="AP16" s="57"/>
      <c r="AQ16" s="58"/>
      <c r="AR16" s="25"/>
    </row>
    <row r="17" spans="1:44" ht="30.75" customHeight="1">
      <c r="B17" s="27">
        <v>7</v>
      </c>
      <c r="C17" s="223" t="s">
        <v>75</v>
      </c>
      <c r="D17" s="224"/>
      <c r="E17" s="37">
        <f>+G協議会!E27</f>
        <v>0</v>
      </c>
      <c r="F17" s="38">
        <f>+G協議会!F27</f>
        <v>0</v>
      </c>
      <c r="G17" s="39">
        <f>+G協議会!G27</f>
        <v>0</v>
      </c>
      <c r="H17" s="40">
        <f>+G協議会!H27</f>
        <v>0</v>
      </c>
      <c r="I17" s="40">
        <f>+G協議会!I27</f>
        <v>0</v>
      </c>
      <c r="J17" s="41">
        <f>+G協議会!J27</f>
        <v>0</v>
      </c>
      <c r="K17" s="38">
        <f>+G協議会!K27</f>
        <v>0</v>
      </c>
      <c r="L17" s="40">
        <f>+G協議会!L27</f>
        <v>0</v>
      </c>
      <c r="M17" s="37">
        <f>+G協議会!M27</f>
        <v>0</v>
      </c>
      <c r="N17" s="42">
        <f>+G協議会!N27</f>
        <v>0</v>
      </c>
      <c r="O17" s="37">
        <f>+G協議会!O27</f>
        <v>0</v>
      </c>
      <c r="P17" s="37">
        <f>+G協議会!P27</f>
        <v>0</v>
      </c>
      <c r="Q17" s="37">
        <f>+G協議会!Q27</f>
        <v>0</v>
      </c>
      <c r="R17" s="38">
        <f>+G協議会!R27</f>
        <v>0</v>
      </c>
      <c r="S17" s="39">
        <f>+G協議会!S27</f>
        <v>0</v>
      </c>
      <c r="T17" s="40">
        <f>+G協議会!T27</f>
        <v>0</v>
      </c>
      <c r="U17" s="37">
        <f>+G協議会!U27</f>
        <v>0</v>
      </c>
      <c r="V17" s="38">
        <f>+G協議会!V27</f>
        <v>0</v>
      </c>
      <c r="W17" s="39">
        <f>+G協議会!W27</f>
        <v>0</v>
      </c>
      <c r="X17" s="39">
        <f>+G協議会!X27</f>
        <v>0</v>
      </c>
      <c r="Y17" s="12"/>
      <c r="Z17" s="27">
        <v>7</v>
      </c>
      <c r="AA17" s="223" t="str">
        <f t="shared" si="0"/>
        <v>G産地協議会</v>
      </c>
      <c r="AB17" s="224"/>
      <c r="AC17" s="48">
        <f>+G協議会!AC27</f>
        <v>0</v>
      </c>
      <c r="AD17" s="41">
        <f>+G協議会!AD27</f>
        <v>0</v>
      </c>
      <c r="AE17" s="39">
        <f>+G協議会!AE27</f>
        <v>0</v>
      </c>
      <c r="AF17" s="42">
        <f>+G協議会!AF27</f>
        <v>0</v>
      </c>
      <c r="AG17" s="49">
        <f>+G協議会!AG27</f>
        <v>0</v>
      </c>
      <c r="AH17" s="38">
        <f>+G協議会!AH27</f>
        <v>0</v>
      </c>
      <c r="AI17" s="40">
        <f>+G協議会!AI27</f>
        <v>0</v>
      </c>
      <c r="AJ17" s="50">
        <f>+G協議会!AJ27</f>
        <v>0</v>
      </c>
      <c r="AL17" s="63"/>
      <c r="AP17" s="57"/>
      <c r="AQ17" s="58"/>
      <c r="AR17" s="25"/>
    </row>
    <row r="18" spans="1:44" ht="30.75" customHeight="1">
      <c r="B18" s="27">
        <v>8</v>
      </c>
      <c r="C18" s="223" t="s">
        <v>76</v>
      </c>
      <c r="D18" s="224"/>
      <c r="E18" s="37">
        <f>+H協議会!E27</f>
        <v>0</v>
      </c>
      <c r="F18" s="38">
        <f>+H協議会!F27</f>
        <v>0</v>
      </c>
      <c r="G18" s="39">
        <f>+H協議会!G27</f>
        <v>0</v>
      </c>
      <c r="H18" s="40">
        <f>+H協議会!H27</f>
        <v>0</v>
      </c>
      <c r="I18" s="40">
        <f>+H協議会!I27</f>
        <v>0</v>
      </c>
      <c r="J18" s="41">
        <f>+H協議会!J27</f>
        <v>0</v>
      </c>
      <c r="K18" s="38">
        <f>+H協議会!K27</f>
        <v>0</v>
      </c>
      <c r="L18" s="40">
        <f>+H協議会!L27</f>
        <v>0</v>
      </c>
      <c r="M18" s="37">
        <f>+H協議会!M27</f>
        <v>0</v>
      </c>
      <c r="N18" s="42">
        <f>+H協議会!N27</f>
        <v>0</v>
      </c>
      <c r="O18" s="37">
        <f>+H協議会!O27</f>
        <v>0</v>
      </c>
      <c r="P18" s="37">
        <f>+H協議会!P27</f>
        <v>0</v>
      </c>
      <c r="Q18" s="37">
        <f>+H協議会!Q27</f>
        <v>0</v>
      </c>
      <c r="R18" s="38">
        <f>+H協議会!R27</f>
        <v>0</v>
      </c>
      <c r="S18" s="39">
        <f>+H協議会!S27</f>
        <v>0</v>
      </c>
      <c r="T18" s="40">
        <f>+H協議会!T27</f>
        <v>0</v>
      </c>
      <c r="U18" s="37">
        <f>+H協議会!U27</f>
        <v>0</v>
      </c>
      <c r="V18" s="38">
        <f>+H協議会!V27</f>
        <v>0</v>
      </c>
      <c r="W18" s="39">
        <f>+H協議会!W27</f>
        <v>0</v>
      </c>
      <c r="X18" s="39">
        <f>+H協議会!X27</f>
        <v>0</v>
      </c>
      <c r="Y18" s="12"/>
      <c r="Z18" s="27">
        <v>8</v>
      </c>
      <c r="AA18" s="223" t="str">
        <f t="shared" si="0"/>
        <v>H産地協議会</v>
      </c>
      <c r="AB18" s="224"/>
      <c r="AC18" s="48">
        <f>+H協議会!AC27</f>
        <v>0</v>
      </c>
      <c r="AD18" s="41">
        <f>+H協議会!AD27</f>
        <v>0</v>
      </c>
      <c r="AE18" s="39">
        <f>+H協議会!AE27</f>
        <v>0</v>
      </c>
      <c r="AF18" s="42">
        <f>+H協議会!AF27</f>
        <v>0</v>
      </c>
      <c r="AG18" s="49">
        <f>+H協議会!AG27</f>
        <v>0</v>
      </c>
      <c r="AH18" s="38">
        <f>+H協議会!AH27</f>
        <v>0</v>
      </c>
      <c r="AI18" s="40">
        <f>+H協議会!AI27</f>
        <v>0</v>
      </c>
      <c r="AJ18" s="50">
        <f>+H協議会!AJ27</f>
        <v>0</v>
      </c>
      <c r="AL18" s="63"/>
      <c r="AP18" s="57"/>
      <c r="AQ18" s="58"/>
      <c r="AR18" s="25"/>
    </row>
    <row r="19" spans="1:44" ht="30.75" customHeight="1">
      <c r="B19" s="27">
        <v>9</v>
      </c>
      <c r="C19" s="223" t="s">
        <v>77</v>
      </c>
      <c r="D19" s="224"/>
      <c r="E19" s="37">
        <f>+I協議会!E27</f>
        <v>0</v>
      </c>
      <c r="F19" s="38">
        <f>+I協議会!F27</f>
        <v>0</v>
      </c>
      <c r="G19" s="39">
        <f>+I協議会!G27</f>
        <v>0</v>
      </c>
      <c r="H19" s="40">
        <f>+I協議会!H27</f>
        <v>0</v>
      </c>
      <c r="I19" s="40">
        <f>+I協議会!I27</f>
        <v>0</v>
      </c>
      <c r="J19" s="41">
        <f>+I協議会!J27</f>
        <v>0</v>
      </c>
      <c r="K19" s="38">
        <f>+I協議会!K27</f>
        <v>0</v>
      </c>
      <c r="L19" s="40">
        <f>+I協議会!L27</f>
        <v>0</v>
      </c>
      <c r="M19" s="37">
        <f>+I協議会!M27</f>
        <v>0</v>
      </c>
      <c r="N19" s="42">
        <f>+I協議会!N27</f>
        <v>0</v>
      </c>
      <c r="O19" s="37">
        <f>+I協議会!O27</f>
        <v>0</v>
      </c>
      <c r="P19" s="37">
        <f>+I協議会!P27</f>
        <v>0</v>
      </c>
      <c r="Q19" s="37">
        <f>+I協議会!Q27</f>
        <v>0</v>
      </c>
      <c r="R19" s="38">
        <f>+I協議会!R27</f>
        <v>0</v>
      </c>
      <c r="S19" s="39">
        <f>+I協議会!S27</f>
        <v>0</v>
      </c>
      <c r="T19" s="40">
        <f>+I協議会!T27</f>
        <v>0</v>
      </c>
      <c r="U19" s="37">
        <f>+I協議会!U27</f>
        <v>0</v>
      </c>
      <c r="V19" s="38">
        <f>+I協議会!V27</f>
        <v>0</v>
      </c>
      <c r="W19" s="39">
        <f>+I協議会!W27</f>
        <v>0</v>
      </c>
      <c r="X19" s="39">
        <f>+I協議会!X27</f>
        <v>0</v>
      </c>
      <c r="Y19" s="12"/>
      <c r="Z19" s="27">
        <v>9</v>
      </c>
      <c r="AA19" s="223" t="str">
        <f t="shared" si="0"/>
        <v>I産地協議会</v>
      </c>
      <c r="AB19" s="224"/>
      <c r="AC19" s="48">
        <f>+I協議会!AC27</f>
        <v>0</v>
      </c>
      <c r="AD19" s="41">
        <f>+I協議会!AD27</f>
        <v>0</v>
      </c>
      <c r="AE19" s="39">
        <f>+I協議会!AE27</f>
        <v>0</v>
      </c>
      <c r="AF19" s="42">
        <f>+I協議会!AF27</f>
        <v>0</v>
      </c>
      <c r="AG19" s="49">
        <f>+I協議会!AG27</f>
        <v>0</v>
      </c>
      <c r="AH19" s="38">
        <f>+I協議会!AH27</f>
        <v>0</v>
      </c>
      <c r="AI19" s="40">
        <f>+I協議会!AI27</f>
        <v>0</v>
      </c>
      <c r="AJ19" s="50">
        <f>+I協議会!AJ27</f>
        <v>0</v>
      </c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223" t="s">
        <v>78</v>
      </c>
      <c r="D20" s="224"/>
      <c r="E20" s="37">
        <f>+J協議会!E27</f>
        <v>0</v>
      </c>
      <c r="F20" s="38">
        <f>+J協議会!F27</f>
        <v>0</v>
      </c>
      <c r="G20" s="39">
        <f>+J協議会!G27</f>
        <v>0</v>
      </c>
      <c r="H20" s="40">
        <f>+J協議会!H27</f>
        <v>0</v>
      </c>
      <c r="I20" s="40">
        <f>+J協議会!I27</f>
        <v>0</v>
      </c>
      <c r="J20" s="41">
        <f>+J協議会!J27</f>
        <v>0</v>
      </c>
      <c r="K20" s="38">
        <f>+J協議会!K27</f>
        <v>0</v>
      </c>
      <c r="L20" s="40">
        <f>+J協議会!L27</f>
        <v>0</v>
      </c>
      <c r="M20" s="37">
        <f>+J協議会!M27</f>
        <v>0</v>
      </c>
      <c r="N20" s="42">
        <f>+J協議会!N27</f>
        <v>0</v>
      </c>
      <c r="O20" s="37">
        <f>+J協議会!O27</f>
        <v>0</v>
      </c>
      <c r="P20" s="37">
        <f>+J協議会!P27</f>
        <v>0</v>
      </c>
      <c r="Q20" s="37">
        <f>+J協議会!Q27</f>
        <v>0</v>
      </c>
      <c r="R20" s="38">
        <f>+J協議会!R27</f>
        <v>0</v>
      </c>
      <c r="S20" s="39">
        <f>+J協議会!S27</f>
        <v>0</v>
      </c>
      <c r="T20" s="40">
        <f>+J協議会!T27</f>
        <v>0</v>
      </c>
      <c r="U20" s="37">
        <f>+J協議会!U27</f>
        <v>0</v>
      </c>
      <c r="V20" s="38">
        <f>+J協議会!V27</f>
        <v>0</v>
      </c>
      <c r="W20" s="39">
        <f>+J協議会!W27</f>
        <v>0</v>
      </c>
      <c r="X20" s="39">
        <f>+J協議会!X27</f>
        <v>0</v>
      </c>
      <c r="Y20" s="12"/>
      <c r="Z20" s="27">
        <v>10</v>
      </c>
      <c r="AA20" s="223" t="str">
        <f t="shared" si="0"/>
        <v>J産地協議会</v>
      </c>
      <c r="AB20" s="224"/>
      <c r="AC20" s="48">
        <f>+J協議会!AC27</f>
        <v>0</v>
      </c>
      <c r="AD20" s="41">
        <f>+J協議会!AD27</f>
        <v>0</v>
      </c>
      <c r="AE20" s="39">
        <f>+J協議会!AE27</f>
        <v>0</v>
      </c>
      <c r="AF20" s="42">
        <f>+J協議会!AF27</f>
        <v>0</v>
      </c>
      <c r="AG20" s="49">
        <f>+J協議会!AG27</f>
        <v>0</v>
      </c>
      <c r="AH20" s="38">
        <f>+J協議会!AH27</f>
        <v>0</v>
      </c>
      <c r="AI20" s="40">
        <f>+J協議会!AI27</f>
        <v>0</v>
      </c>
      <c r="AJ20" s="50">
        <f>+J協議会!AJ27</f>
        <v>0</v>
      </c>
      <c r="AL20" s="16"/>
      <c r="AP20" s="57"/>
      <c r="AQ20" s="58"/>
      <c r="AR20" s="25"/>
    </row>
    <row r="21" spans="1:44" ht="30.75" customHeight="1">
      <c r="B21" s="27">
        <v>11</v>
      </c>
      <c r="C21" s="223"/>
      <c r="D21" s="224"/>
      <c r="E21" s="37"/>
      <c r="F21" s="38"/>
      <c r="G21" s="39"/>
      <c r="H21" s="40"/>
      <c r="I21" s="40"/>
      <c r="J21" s="41"/>
      <c r="K21" s="38"/>
      <c r="L21" s="40"/>
      <c r="M21" s="37"/>
      <c r="N21" s="42"/>
      <c r="O21" s="37"/>
      <c r="P21" s="37"/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223">
        <f t="shared" si="0"/>
        <v>0</v>
      </c>
      <c r="AB21" s="224"/>
      <c r="AC21" s="48"/>
      <c r="AD21" s="41"/>
      <c r="AE21" s="39"/>
      <c r="AF21" s="42"/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223"/>
      <c r="D22" s="224"/>
      <c r="E22" s="37"/>
      <c r="F22" s="38"/>
      <c r="G22" s="39"/>
      <c r="H22" s="40"/>
      <c r="I22" s="40"/>
      <c r="J22" s="41"/>
      <c r="K22" s="38"/>
      <c r="L22" s="40"/>
      <c r="M22" s="37"/>
      <c r="N22" s="42"/>
      <c r="O22" s="37"/>
      <c r="P22" s="37"/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223">
        <f t="shared" si="0"/>
        <v>0</v>
      </c>
      <c r="AB22" s="224"/>
      <c r="AC22" s="48"/>
      <c r="AD22" s="41"/>
      <c r="AE22" s="39"/>
      <c r="AF22" s="42"/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223"/>
      <c r="D23" s="224"/>
      <c r="E23" s="37"/>
      <c r="F23" s="38"/>
      <c r="G23" s="39"/>
      <c r="H23" s="40"/>
      <c r="I23" s="40"/>
      <c r="J23" s="41"/>
      <c r="K23" s="38"/>
      <c r="L23" s="40"/>
      <c r="M23" s="37"/>
      <c r="N23" s="42"/>
      <c r="O23" s="37"/>
      <c r="P23" s="37"/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223">
        <f t="shared" si="0"/>
        <v>0</v>
      </c>
      <c r="AB23" s="224"/>
      <c r="AC23" s="48"/>
      <c r="AD23" s="41"/>
      <c r="AE23" s="39"/>
      <c r="AF23" s="42"/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223"/>
      <c r="D24" s="224"/>
      <c r="E24" s="37"/>
      <c r="F24" s="38"/>
      <c r="G24" s="38"/>
      <c r="H24" s="40"/>
      <c r="I24" s="40"/>
      <c r="J24" s="41"/>
      <c r="K24" s="38"/>
      <c r="L24" s="40"/>
      <c r="M24" s="37"/>
      <c r="N24" s="42"/>
      <c r="O24" s="37"/>
      <c r="P24" s="37"/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223">
        <f t="shared" si="0"/>
        <v>0</v>
      </c>
      <c r="AB24" s="224"/>
      <c r="AC24" s="48"/>
      <c r="AD24" s="41"/>
      <c r="AE24" s="39"/>
      <c r="AF24" s="42"/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223"/>
      <c r="D25" s="224"/>
      <c r="E25" s="37"/>
      <c r="F25" s="38"/>
      <c r="G25" s="38"/>
      <c r="H25" s="40"/>
      <c r="I25" s="40"/>
      <c r="J25" s="41"/>
      <c r="K25" s="38"/>
      <c r="L25" s="40"/>
      <c r="M25" s="37"/>
      <c r="N25" s="42"/>
      <c r="O25" s="37"/>
      <c r="P25" s="37"/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223">
        <f t="shared" si="0"/>
        <v>0</v>
      </c>
      <c r="AB25" s="224"/>
      <c r="AC25" s="48"/>
      <c r="AD25" s="41"/>
      <c r="AE25" s="39"/>
      <c r="AF25" s="42"/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225"/>
      <c r="D26" s="226"/>
      <c r="E26" s="43"/>
      <c r="F26" s="44"/>
      <c r="G26" s="44"/>
      <c r="H26" s="45"/>
      <c r="I26" s="45"/>
      <c r="J26" s="46"/>
      <c r="K26" s="44"/>
      <c r="L26" s="40"/>
      <c r="M26" s="37"/>
      <c r="N26" s="42"/>
      <c r="O26" s="37"/>
      <c r="P26" s="37"/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225">
        <f t="shared" si="0"/>
        <v>0</v>
      </c>
      <c r="AB26" s="226"/>
      <c r="AC26" s="48"/>
      <c r="AD26" s="41"/>
      <c r="AE26" s="39"/>
      <c r="AF26" s="42"/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1">SUM(F11:F26)</f>
        <v>0</v>
      </c>
      <c r="G27" s="42">
        <f t="shared" si="1"/>
        <v>0</v>
      </c>
      <c r="H27" s="40">
        <f t="shared" si="1"/>
        <v>0</v>
      </c>
      <c r="I27" s="40">
        <f t="shared" si="1"/>
        <v>0</v>
      </c>
      <c r="J27" s="41">
        <f t="shared" si="1"/>
        <v>0</v>
      </c>
      <c r="K27" s="42">
        <f t="shared" si="1"/>
        <v>0</v>
      </c>
      <c r="L27" s="40">
        <f t="shared" si="1"/>
        <v>0</v>
      </c>
      <c r="M27" s="37">
        <f t="shared" si="1"/>
        <v>0</v>
      </c>
      <c r="N27" s="38">
        <f t="shared" si="1"/>
        <v>0</v>
      </c>
      <c r="O27" s="42">
        <f t="shared" si="1"/>
        <v>0</v>
      </c>
      <c r="P27" s="40">
        <f t="shared" si="1"/>
        <v>0</v>
      </c>
      <c r="Q27" s="37">
        <f t="shared" si="1"/>
        <v>0</v>
      </c>
      <c r="R27" s="38">
        <f t="shared" si="1"/>
        <v>0</v>
      </c>
      <c r="S27" s="42">
        <f t="shared" si="1"/>
        <v>0</v>
      </c>
      <c r="T27" s="40">
        <f t="shared" si="1"/>
        <v>0</v>
      </c>
      <c r="U27" s="37">
        <f t="shared" si="1"/>
        <v>0</v>
      </c>
      <c r="V27" s="38">
        <f t="shared" si="1"/>
        <v>0</v>
      </c>
      <c r="W27" s="42">
        <f t="shared" si="1"/>
        <v>0</v>
      </c>
      <c r="X27" s="39">
        <f t="shared" si="1"/>
        <v>0</v>
      </c>
      <c r="Y27" s="12"/>
      <c r="Z27" s="31"/>
      <c r="AA27" s="148" t="s">
        <v>24</v>
      </c>
      <c r="AB27" s="149"/>
      <c r="AC27" s="51">
        <f t="shared" ref="AC27:AJ27" si="2">SUM(AC11:AC26)</f>
        <v>0</v>
      </c>
      <c r="AD27" s="52">
        <f t="shared" si="2"/>
        <v>0</v>
      </c>
      <c r="AE27" s="53">
        <f t="shared" si="2"/>
        <v>0</v>
      </c>
      <c r="AF27" s="53">
        <f t="shared" si="2"/>
        <v>0</v>
      </c>
      <c r="AG27" s="51">
        <f t="shared" si="2"/>
        <v>0</v>
      </c>
      <c r="AH27" s="52">
        <f t="shared" si="2"/>
        <v>0</v>
      </c>
      <c r="AI27" s="53">
        <f t="shared" si="2"/>
        <v>0</v>
      </c>
      <c r="AJ27" s="54">
        <f t="shared" si="2"/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68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69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69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9" t="str">
        <f>+C11</f>
        <v>A産地協議会</v>
      </c>
      <c r="D43" s="220"/>
      <c r="E43" s="37">
        <f>+A協議会!E59</f>
        <v>0</v>
      </c>
      <c r="F43" s="38">
        <f>+A協議会!F59</f>
        <v>0</v>
      </c>
      <c r="G43" s="39">
        <f>+A協議会!G59</f>
        <v>0</v>
      </c>
      <c r="H43" s="40">
        <f>+A協議会!H59</f>
        <v>0</v>
      </c>
      <c r="I43" s="40">
        <f>+A協議会!I59</f>
        <v>0</v>
      </c>
      <c r="J43" s="41">
        <f>+A協議会!J59</f>
        <v>0</v>
      </c>
      <c r="K43" s="38">
        <f>+A協議会!K59</f>
        <v>0</v>
      </c>
      <c r="L43" s="40">
        <f>+A協議会!L59</f>
        <v>0</v>
      </c>
      <c r="M43" s="37">
        <f>+A協議会!M59</f>
        <v>0</v>
      </c>
      <c r="N43" s="42">
        <f>+A協議会!N59</f>
        <v>0</v>
      </c>
      <c r="O43" s="37">
        <f>+A協議会!O59</f>
        <v>0</v>
      </c>
      <c r="P43" s="37">
        <f>+A協議会!P59</f>
        <v>0</v>
      </c>
      <c r="Q43" s="37">
        <f>+A協議会!Q59</f>
        <v>0</v>
      </c>
      <c r="R43" s="38">
        <f>+A協議会!R59</f>
        <v>0</v>
      </c>
      <c r="S43" s="39">
        <f>+A協議会!S59</f>
        <v>0</v>
      </c>
      <c r="T43" s="40">
        <f>+A協議会!T59</f>
        <v>0</v>
      </c>
      <c r="U43" s="37">
        <f>+A協議会!U59</f>
        <v>0</v>
      </c>
      <c r="V43" s="38">
        <f>+A協議会!V59</f>
        <v>0</v>
      </c>
      <c r="W43" s="39">
        <f>+A協議会!W59</f>
        <v>0</v>
      </c>
      <c r="X43" s="39">
        <f>+A協議会!X59</f>
        <v>0</v>
      </c>
      <c r="Y43" s="12"/>
      <c r="Z43" s="29">
        <v>1</v>
      </c>
      <c r="AA43" s="227" t="str">
        <f>+AA11</f>
        <v>A産地協議会</v>
      </c>
      <c r="AB43" s="220"/>
      <c r="AC43" s="48">
        <f>+A協議会!AC59</f>
        <v>0</v>
      </c>
      <c r="AD43" s="41">
        <f>+A協議会!AD59</f>
        <v>0</v>
      </c>
      <c r="AE43" s="39">
        <f>+A協議会!AE59</f>
        <v>0</v>
      </c>
      <c r="AF43" s="42">
        <f>+A協議会!AF59</f>
        <v>0</v>
      </c>
      <c r="AG43" s="49">
        <f>+A協議会!AG59</f>
        <v>0</v>
      </c>
      <c r="AH43" s="38">
        <f>+A協議会!AH59</f>
        <v>0</v>
      </c>
      <c r="AI43" s="40">
        <f>+A協議会!AI59</f>
        <v>0</v>
      </c>
      <c r="AJ43" s="50">
        <f>+A協議会!AJ59</f>
        <v>0</v>
      </c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221" t="str">
        <f t="shared" ref="C44:C58" si="3">+C12</f>
        <v>B産地協議会</v>
      </c>
      <c r="D44" s="222"/>
      <c r="E44" s="37">
        <f>+B協議会!E59</f>
        <v>0</v>
      </c>
      <c r="F44" s="38">
        <f>+B協議会!F59</f>
        <v>0</v>
      </c>
      <c r="G44" s="39">
        <f>+B協議会!G59</f>
        <v>0</v>
      </c>
      <c r="H44" s="40">
        <f>+B協議会!H59</f>
        <v>0</v>
      </c>
      <c r="I44" s="40">
        <f>+B協議会!I59</f>
        <v>0</v>
      </c>
      <c r="J44" s="41">
        <f>+B協議会!J59</f>
        <v>0</v>
      </c>
      <c r="K44" s="38">
        <f>+B協議会!K59</f>
        <v>0</v>
      </c>
      <c r="L44" s="40">
        <f>+B協議会!L59</f>
        <v>0</v>
      </c>
      <c r="M44" s="37">
        <f>+B協議会!M59</f>
        <v>0</v>
      </c>
      <c r="N44" s="42">
        <f>+B協議会!N59</f>
        <v>0</v>
      </c>
      <c r="O44" s="37">
        <f>+B協議会!O59</f>
        <v>0</v>
      </c>
      <c r="P44" s="37">
        <f>+B協議会!P59</f>
        <v>0</v>
      </c>
      <c r="Q44" s="37">
        <f>+B協議会!Q59</f>
        <v>0</v>
      </c>
      <c r="R44" s="38">
        <f>+B協議会!R59</f>
        <v>0</v>
      </c>
      <c r="S44" s="39">
        <f>+B協議会!S59</f>
        <v>0</v>
      </c>
      <c r="T44" s="40">
        <f>+B協議会!T59</f>
        <v>0</v>
      </c>
      <c r="U44" s="37">
        <f>+B協議会!U59</f>
        <v>0</v>
      </c>
      <c r="V44" s="38">
        <f>+B協議会!V59</f>
        <v>0</v>
      </c>
      <c r="W44" s="39">
        <f>+B協議会!W59</f>
        <v>0</v>
      </c>
      <c r="X44" s="39">
        <f>+B協議会!X59</f>
        <v>0</v>
      </c>
      <c r="Y44" s="12"/>
      <c r="Z44" s="30">
        <v>2</v>
      </c>
      <c r="AA44" s="221" t="str">
        <f t="shared" ref="AA44:AA58" si="4">+AA12</f>
        <v>B産地協議会</v>
      </c>
      <c r="AB44" s="222"/>
      <c r="AC44" s="48">
        <f>+B協議会!AC59</f>
        <v>0</v>
      </c>
      <c r="AD44" s="41">
        <f>+B協議会!AD59</f>
        <v>0</v>
      </c>
      <c r="AE44" s="39">
        <f>+B協議会!AE59</f>
        <v>0</v>
      </c>
      <c r="AF44" s="42">
        <f>+B協議会!AF59</f>
        <v>0</v>
      </c>
      <c r="AG44" s="49">
        <f>+B協議会!AG59</f>
        <v>0</v>
      </c>
      <c r="AH44" s="38">
        <f>+B協議会!AH59</f>
        <v>0</v>
      </c>
      <c r="AI44" s="40">
        <f>+B協議会!AI59</f>
        <v>0</v>
      </c>
      <c r="AJ44" s="50">
        <f>+B協議会!AJ59</f>
        <v>0</v>
      </c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223" t="str">
        <f t="shared" si="3"/>
        <v>C産地協議会</v>
      </c>
      <c r="D45" s="224"/>
      <c r="E45" s="37">
        <f>+C協議会!E59</f>
        <v>0</v>
      </c>
      <c r="F45" s="38">
        <f>+C協議会!F59</f>
        <v>0</v>
      </c>
      <c r="G45" s="39">
        <f>+C協議会!G59</f>
        <v>0</v>
      </c>
      <c r="H45" s="40">
        <f>+C協議会!H59</f>
        <v>0</v>
      </c>
      <c r="I45" s="40">
        <f>+C協議会!I59</f>
        <v>0</v>
      </c>
      <c r="J45" s="41">
        <f>+C協議会!J59</f>
        <v>0</v>
      </c>
      <c r="K45" s="38">
        <f>+C協議会!K59</f>
        <v>0</v>
      </c>
      <c r="L45" s="40">
        <f>+C協議会!L59</f>
        <v>0</v>
      </c>
      <c r="M45" s="37">
        <f>+C協議会!M59</f>
        <v>0</v>
      </c>
      <c r="N45" s="42">
        <f>+C協議会!N59</f>
        <v>0</v>
      </c>
      <c r="O45" s="37">
        <f>+C協議会!O59</f>
        <v>0</v>
      </c>
      <c r="P45" s="37">
        <f>+C協議会!P59</f>
        <v>0</v>
      </c>
      <c r="Q45" s="37">
        <f>+C協議会!Q59</f>
        <v>0</v>
      </c>
      <c r="R45" s="38">
        <f>+C協議会!R59</f>
        <v>0</v>
      </c>
      <c r="S45" s="39">
        <f>+C協議会!S59</f>
        <v>0</v>
      </c>
      <c r="T45" s="40">
        <f>+C協議会!T59</f>
        <v>0</v>
      </c>
      <c r="U45" s="37">
        <f>+C協議会!U59</f>
        <v>0</v>
      </c>
      <c r="V45" s="38">
        <f>+C協議会!V59</f>
        <v>0</v>
      </c>
      <c r="W45" s="39">
        <f>+C協議会!W59</f>
        <v>0</v>
      </c>
      <c r="X45" s="39">
        <f>+C協議会!X59</f>
        <v>0</v>
      </c>
      <c r="Y45" s="12"/>
      <c r="Z45" s="26">
        <v>3</v>
      </c>
      <c r="AA45" s="223" t="str">
        <f t="shared" si="4"/>
        <v>C産地協議会</v>
      </c>
      <c r="AB45" s="224"/>
      <c r="AC45" s="48">
        <f>+C協議会!AC59</f>
        <v>0</v>
      </c>
      <c r="AD45" s="41">
        <f>+C協議会!AD59</f>
        <v>0</v>
      </c>
      <c r="AE45" s="39">
        <f>+C協議会!AE59</f>
        <v>0</v>
      </c>
      <c r="AF45" s="42">
        <f>+C協議会!AF59</f>
        <v>0</v>
      </c>
      <c r="AG45" s="49">
        <f>+C協議会!AG59</f>
        <v>0</v>
      </c>
      <c r="AH45" s="38">
        <f>+C協議会!AH59</f>
        <v>0</v>
      </c>
      <c r="AI45" s="40">
        <f>+C協議会!AI59</f>
        <v>0</v>
      </c>
      <c r="AJ45" s="50">
        <f>+C協議会!AJ59</f>
        <v>0</v>
      </c>
      <c r="AL45" s="63"/>
      <c r="AP45" s="57"/>
      <c r="AQ45" s="58"/>
      <c r="AR45" s="25"/>
    </row>
    <row r="46" spans="2:44" ht="30.75" customHeight="1">
      <c r="B46" s="27">
        <v>4</v>
      </c>
      <c r="C46" s="223" t="str">
        <f t="shared" si="3"/>
        <v>D産地協議会</v>
      </c>
      <c r="D46" s="224"/>
      <c r="E46" s="37">
        <f>+D協議会!E59</f>
        <v>0</v>
      </c>
      <c r="F46" s="38">
        <f>+D協議会!F59</f>
        <v>0</v>
      </c>
      <c r="G46" s="39">
        <f>+D協議会!G59</f>
        <v>0</v>
      </c>
      <c r="H46" s="40">
        <f>+D協議会!H59</f>
        <v>0</v>
      </c>
      <c r="I46" s="40">
        <f>+D協議会!I59</f>
        <v>0</v>
      </c>
      <c r="J46" s="41">
        <f>+D協議会!J59</f>
        <v>0</v>
      </c>
      <c r="K46" s="38">
        <f>+D協議会!K59</f>
        <v>0</v>
      </c>
      <c r="L46" s="40">
        <f>+D協議会!L59</f>
        <v>0</v>
      </c>
      <c r="M46" s="37">
        <f>+D協議会!M59</f>
        <v>0</v>
      </c>
      <c r="N46" s="42">
        <f>+D協議会!N59</f>
        <v>0</v>
      </c>
      <c r="O46" s="37">
        <f>+D協議会!O59</f>
        <v>0</v>
      </c>
      <c r="P46" s="37">
        <f>+D協議会!P59</f>
        <v>0</v>
      </c>
      <c r="Q46" s="37">
        <f>+D協議会!Q59</f>
        <v>0</v>
      </c>
      <c r="R46" s="38">
        <f>+D協議会!R59</f>
        <v>0</v>
      </c>
      <c r="S46" s="39">
        <f>+D協議会!S59</f>
        <v>0</v>
      </c>
      <c r="T46" s="40">
        <f>+D協議会!T59</f>
        <v>0</v>
      </c>
      <c r="U46" s="37">
        <f>+D協議会!U59</f>
        <v>0</v>
      </c>
      <c r="V46" s="38">
        <f>+D協議会!V59</f>
        <v>0</v>
      </c>
      <c r="W46" s="39">
        <f>+D協議会!W59</f>
        <v>0</v>
      </c>
      <c r="X46" s="39">
        <f>+D協議会!X59</f>
        <v>0</v>
      </c>
      <c r="Y46" s="12"/>
      <c r="Z46" s="27">
        <v>4</v>
      </c>
      <c r="AA46" s="223" t="str">
        <f t="shared" si="4"/>
        <v>D産地協議会</v>
      </c>
      <c r="AB46" s="224"/>
      <c r="AC46" s="48">
        <f>+D協議会!AC59</f>
        <v>0</v>
      </c>
      <c r="AD46" s="41">
        <f>+D協議会!AD59</f>
        <v>0</v>
      </c>
      <c r="AE46" s="39">
        <f>+D協議会!AE59</f>
        <v>0</v>
      </c>
      <c r="AF46" s="42">
        <f>+D協議会!AF59</f>
        <v>0</v>
      </c>
      <c r="AG46" s="49">
        <f>+D協議会!AG59</f>
        <v>0</v>
      </c>
      <c r="AH46" s="38">
        <f>+D協議会!AH59</f>
        <v>0</v>
      </c>
      <c r="AI46" s="40">
        <f>+D協議会!AI59</f>
        <v>0</v>
      </c>
      <c r="AJ46" s="50">
        <f>+D協議会!AJ59</f>
        <v>0</v>
      </c>
      <c r="AL46" s="63"/>
      <c r="AP46" s="57"/>
      <c r="AQ46" s="58"/>
      <c r="AR46" s="25"/>
    </row>
    <row r="47" spans="2:44" ht="30.75" customHeight="1">
      <c r="B47" s="27">
        <v>5</v>
      </c>
      <c r="C47" s="223" t="str">
        <f t="shared" si="3"/>
        <v>E産地協議会</v>
      </c>
      <c r="D47" s="224"/>
      <c r="E47" s="37">
        <f>+E協議会!E59</f>
        <v>0</v>
      </c>
      <c r="F47" s="38">
        <f>+E協議会!F59</f>
        <v>0</v>
      </c>
      <c r="G47" s="39">
        <f>+E協議会!G59</f>
        <v>0</v>
      </c>
      <c r="H47" s="40">
        <f>+E協議会!H59</f>
        <v>0</v>
      </c>
      <c r="I47" s="40">
        <f>+E協議会!I59</f>
        <v>0</v>
      </c>
      <c r="J47" s="41">
        <f>+E協議会!J59</f>
        <v>0</v>
      </c>
      <c r="K47" s="38">
        <f>+E協議会!K59</f>
        <v>0</v>
      </c>
      <c r="L47" s="40">
        <f>+E協議会!L59</f>
        <v>0</v>
      </c>
      <c r="M47" s="37">
        <f>+E協議会!M59</f>
        <v>0</v>
      </c>
      <c r="N47" s="42">
        <f>+E協議会!N59</f>
        <v>0</v>
      </c>
      <c r="O47" s="37">
        <f>+E協議会!O59</f>
        <v>0</v>
      </c>
      <c r="P47" s="37">
        <f>+E協議会!P59</f>
        <v>0</v>
      </c>
      <c r="Q47" s="37">
        <f>+E協議会!Q59</f>
        <v>0</v>
      </c>
      <c r="R47" s="38">
        <f>+E協議会!R59</f>
        <v>0</v>
      </c>
      <c r="S47" s="39">
        <f>+E協議会!S59</f>
        <v>0</v>
      </c>
      <c r="T47" s="40">
        <f>+E協議会!T59</f>
        <v>0</v>
      </c>
      <c r="U47" s="37">
        <f>+E協議会!U59</f>
        <v>0</v>
      </c>
      <c r="V47" s="38">
        <f>+E協議会!V59</f>
        <v>0</v>
      </c>
      <c r="W47" s="39">
        <f>+E協議会!W59</f>
        <v>0</v>
      </c>
      <c r="X47" s="39">
        <f>+E協議会!X59</f>
        <v>0</v>
      </c>
      <c r="Y47" s="12"/>
      <c r="Z47" s="27">
        <v>5</v>
      </c>
      <c r="AA47" s="223" t="str">
        <f t="shared" si="4"/>
        <v>E産地協議会</v>
      </c>
      <c r="AB47" s="224"/>
      <c r="AC47" s="48">
        <f>+E協議会!AC59</f>
        <v>0</v>
      </c>
      <c r="AD47" s="41">
        <f>+E協議会!AD59</f>
        <v>0</v>
      </c>
      <c r="AE47" s="39">
        <f>+E協議会!AE59</f>
        <v>0</v>
      </c>
      <c r="AF47" s="42">
        <f>+E協議会!AF59</f>
        <v>0</v>
      </c>
      <c r="AG47" s="49">
        <f>+E協議会!AG59</f>
        <v>0</v>
      </c>
      <c r="AH47" s="38">
        <f>+E協議会!AH59</f>
        <v>0</v>
      </c>
      <c r="AI47" s="40">
        <f>+E協議会!AI59</f>
        <v>0</v>
      </c>
      <c r="AJ47" s="50">
        <f>+E協議会!AJ59</f>
        <v>0</v>
      </c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223" t="str">
        <f t="shared" si="3"/>
        <v>F産地協議会</v>
      </c>
      <c r="D48" s="224"/>
      <c r="E48" s="37">
        <f>+F協議会!E59</f>
        <v>0</v>
      </c>
      <c r="F48" s="38">
        <f>+F協議会!F59</f>
        <v>0</v>
      </c>
      <c r="G48" s="39">
        <f>+F協議会!G59</f>
        <v>0</v>
      </c>
      <c r="H48" s="40">
        <f>+F協議会!H59</f>
        <v>0</v>
      </c>
      <c r="I48" s="40">
        <f>+F協議会!I59</f>
        <v>0</v>
      </c>
      <c r="J48" s="41">
        <f>+F協議会!J59</f>
        <v>0</v>
      </c>
      <c r="K48" s="38">
        <f>+F協議会!K59</f>
        <v>0</v>
      </c>
      <c r="L48" s="40">
        <f>+F協議会!L59</f>
        <v>0</v>
      </c>
      <c r="M48" s="37">
        <f>+F協議会!M59</f>
        <v>0</v>
      </c>
      <c r="N48" s="42">
        <f>+F協議会!N59</f>
        <v>0</v>
      </c>
      <c r="O48" s="37">
        <f>+F協議会!O59</f>
        <v>0</v>
      </c>
      <c r="P48" s="37">
        <f>+F協議会!P59</f>
        <v>0</v>
      </c>
      <c r="Q48" s="37">
        <f>+F協議会!Q59</f>
        <v>0</v>
      </c>
      <c r="R48" s="38">
        <f>+F協議会!R59</f>
        <v>0</v>
      </c>
      <c r="S48" s="39">
        <f>+F協議会!S59</f>
        <v>0</v>
      </c>
      <c r="T48" s="40">
        <f>+F協議会!T59</f>
        <v>0</v>
      </c>
      <c r="U48" s="37">
        <f>+F協議会!U59</f>
        <v>0</v>
      </c>
      <c r="V48" s="38">
        <f>+F協議会!V59</f>
        <v>0</v>
      </c>
      <c r="W48" s="39">
        <f>+F協議会!W59</f>
        <v>0</v>
      </c>
      <c r="X48" s="39">
        <f>+F協議会!X59</f>
        <v>0</v>
      </c>
      <c r="Y48" s="12"/>
      <c r="Z48" s="27">
        <v>6</v>
      </c>
      <c r="AA48" s="223" t="str">
        <f t="shared" si="4"/>
        <v>F産地協議会</v>
      </c>
      <c r="AB48" s="224"/>
      <c r="AC48" s="48">
        <f>+F協議会!AC59</f>
        <v>0</v>
      </c>
      <c r="AD48" s="41">
        <f>+F協議会!AD59</f>
        <v>0</v>
      </c>
      <c r="AE48" s="39">
        <f>+F協議会!AE59</f>
        <v>0</v>
      </c>
      <c r="AF48" s="42">
        <f>+F協議会!AF59</f>
        <v>0</v>
      </c>
      <c r="AG48" s="49">
        <f>+F協議会!AG59</f>
        <v>0</v>
      </c>
      <c r="AH48" s="38">
        <f>+F協議会!AH59</f>
        <v>0</v>
      </c>
      <c r="AI48" s="40">
        <f>+F協議会!AI59</f>
        <v>0</v>
      </c>
      <c r="AJ48" s="50">
        <f>+F協議会!AJ59</f>
        <v>0</v>
      </c>
      <c r="AL48" s="63"/>
      <c r="AP48" s="57"/>
      <c r="AQ48" s="58"/>
      <c r="AR48" s="25"/>
    </row>
    <row r="49" spans="2:44" ht="30.75" customHeight="1">
      <c r="B49" s="27">
        <v>7</v>
      </c>
      <c r="C49" s="223" t="str">
        <f t="shared" si="3"/>
        <v>G産地協議会</v>
      </c>
      <c r="D49" s="224"/>
      <c r="E49" s="37">
        <f>+G協議会!E59</f>
        <v>0</v>
      </c>
      <c r="F49" s="38">
        <f>+G協議会!F59</f>
        <v>0</v>
      </c>
      <c r="G49" s="39">
        <f>+G協議会!G59</f>
        <v>0</v>
      </c>
      <c r="H49" s="40">
        <f>+G協議会!H59</f>
        <v>0</v>
      </c>
      <c r="I49" s="40">
        <f>+G協議会!I59</f>
        <v>0</v>
      </c>
      <c r="J49" s="41">
        <f>+G協議会!J59</f>
        <v>0</v>
      </c>
      <c r="K49" s="38">
        <f>+G協議会!K59</f>
        <v>0</v>
      </c>
      <c r="L49" s="40">
        <f>+G協議会!L59</f>
        <v>0</v>
      </c>
      <c r="M49" s="37">
        <f>+G協議会!M59</f>
        <v>0</v>
      </c>
      <c r="N49" s="42">
        <f>+G協議会!N59</f>
        <v>0</v>
      </c>
      <c r="O49" s="37">
        <f>+G協議会!O59</f>
        <v>0</v>
      </c>
      <c r="P49" s="37">
        <f>+G協議会!P59</f>
        <v>0</v>
      </c>
      <c r="Q49" s="37">
        <f>+G協議会!Q59</f>
        <v>0</v>
      </c>
      <c r="R49" s="38">
        <f>+G協議会!R59</f>
        <v>0</v>
      </c>
      <c r="S49" s="39">
        <f>+G協議会!S59</f>
        <v>0</v>
      </c>
      <c r="T49" s="40">
        <f>+G協議会!T59</f>
        <v>0</v>
      </c>
      <c r="U49" s="37">
        <f>+G協議会!U59</f>
        <v>0</v>
      </c>
      <c r="V49" s="38">
        <f>+G協議会!V59</f>
        <v>0</v>
      </c>
      <c r="W49" s="39">
        <f>+G協議会!W59</f>
        <v>0</v>
      </c>
      <c r="X49" s="39">
        <f>+G協議会!X59</f>
        <v>0</v>
      </c>
      <c r="Y49" s="12"/>
      <c r="Z49" s="27">
        <v>7</v>
      </c>
      <c r="AA49" s="223" t="str">
        <f t="shared" si="4"/>
        <v>G産地協議会</v>
      </c>
      <c r="AB49" s="224"/>
      <c r="AC49" s="48">
        <f>+G協議会!AC59</f>
        <v>0</v>
      </c>
      <c r="AD49" s="41">
        <f>+G協議会!AD59</f>
        <v>0</v>
      </c>
      <c r="AE49" s="39">
        <f>+G協議会!AE59</f>
        <v>0</v>
      </c>
      <c r="AF49" s="42">
        <f>+G協議会!AF59</f>
        <v>0</v>
      </c>
      <c r="AG49" s="49">
        <f>+G協議会!AG59</f>
        <v>0</v>
      </c>
      <c r="AH49" s="38">
        <f>+G協議会!AH59</f>
        <v>0</v>
      </c>
      <c r="AI49" s="40">
        <f>+G協議会!AI59</f>
        <v>0</v>
      </c>
      <c r="AJ49" s="50">
        <f>+G協議会!AJ59</f>
        <v>0</v>
      </c>
      <c r="AL49" s="63"/>
      <c r="AP49" s="57"/>
      <c r="AQ49" s="58"/>
      <c r="AR49" s="25"/>
    </row>
    <row r="50" spans="2:44" ht="30.75" customHeight="1">
      <c r="B50" s="27">
        <v>8</v>
      </c>
      <c r="C50" s="223" t="str">
        <f t="shared" si="3"/>
        <v>H産地協議会</v>
      </c>
      <c r="D50" s="224"/>
      <c r="E50" s="37">
        <f>+H協議会!E59</f>
        <v>0</v>
      </c>
      <c r="F50" s="38">
        <f>+H協議会!F59</f>
        <v>0</v>
      </c>
      <c r="G50" s="39">
        <f>+H協議会!G59</f>
        <v>0</v>
      </c>
      <c r="H50" s="40">
        <f>+H協議会!H59</f>
        <v>0</v>
      </c>
      <c r="I50" s="40">
        <f>+H協議会!I59</f>
        <v>0</v>
      </c>
      <c r="J50" s="41">
        <f>+H協議会!J59</f>
        <v>0</v>
      </c>
      <c r="K50" s="38">
        <f>+H協議会!K59</f>
        <v>0</v>
      </c>
      <c r="L50" s="40">
        <f>+H協議会!L59</f>
        <v>0</v>
      </c>
      <c r="M50" s="37">
        <f>+H協議会!M59</f>
        <v>0</v>
      </c>
      <c r="N50" s="42">
        <f>+H協議会!N59</f>
        <v>0</v>
      </c>
      <c r="O50" s="37">
        <f>+H協議会!O59</f>
        <v>0</v>
      </c>
      <c r="P50" s="37">
        <f>+H協議会!P59</f>
        <v>0</v>
      </c>
      <c r="Q50" s="37">
        <f>+H協議会!Q59</f>
        <v>0</v>
      </c>
      <c r="R50" s="38">
        <f>+H協議会!R59</f>
        <v>0</v>
      </c>
      <c r="S50" s="39">
        <f>+H協議会!S59</f>
        <v>0</v>
      </c>
      <c r="T50" s="40">
        <f>+H協議会!T59</f>
        <v>0</v>
      </c>
      <c r="U50" s="37">
        <f>+H協議会!U59</f>
        <v>0</v>
      </c>
      <c r="V50" s="38">
        <f>+H協議会!V59</f>
        <v>0</v>
      </c>
      <c r="W50" s="39">
        <f>+H協議会!W59</f>
        <v>0</v>
      </c>
      <c r="X50" s="39">
        <f>+H協議会!X59</f>
        <v>0</v>
      </c>
      <c r="Y50" s="12"/>
      <c r="Z50" s="27">
        <v>8</v>
      </c>
      <c r="AA50" s="223" t="str">
        <f t="shared" si="4"/>
        <v>H産地協議会</v>
      </c>
      <c r="AB50" s="224"/>
      <c r="AC50" s="48">
        <f>+H協議会!AC59</f>
        <v>0</v>
      </c>
      <c r="AD50" s="41">
        <f>+H協議会!AD59</f>
        <v>0</v>
      </c>
      <c r="AE50" s="39">
        <f>+H協議会!AE59</f>
        <v>0</v>
      </c>
      <c r="AF50" s="42">
        <f>+H協議会!AF59</f>
        <v>0</v>
      </c>
      <c r="AG50" s="49">
        <f>+H協議会!AG59</f>
        <v>0</v>
      </c>
      <c r="AH50" s="38">
        <f>+H協議会!AH59</f>
        <v>0</v>
      </c>
      <c r="AI50" s="40">
        <f>+H協議会!AI59</f>
        <v>0</v>
      </c>
      <c r="AJ50" s="50">
        <f>+H協議会!AJ59</f>
        <v>0</v>
      </c>
      <c r="AL50" s="63"/>
      <c r="AP50" s="57"/>
      <c r="AQ50" s="58"/>
      <c r="AR50" s="25"/>
    </row>
    <row r="51" spans="2:44" ht="30.75" customHeight="1">
      <c r="B51" s="27">
        <v>9</v>
      </c>
      <c r="C51" s="223" t="str">
        <f t="shared" si="3"/>
        <v>I産地協議会</v>
      </c>
      <c r="D51" s="224"/>
      <c r="E51" s="37">
        <f>+I協議会!E59</f>
        <v>0</v>
      </c>
      <c r="F51" s="38">
        <f>+I協議会!F59</f>
        <v>0</v>
      </c>
      <c r="G51" s="39">
        <f>+I協議会!G59</f>
        <v>0</v>
      </c>
      <c r="H51" s="40">
        <f>+I協議会!H59</f>
        <v>0</v>
      </c>
      <c r="I51" s="40">
        <f>+I協議会!I59</f>
        <v>0</v>
      </c>
      <c r="J51" s="41">
        <f>+I協議会!J59</f>
        <v>0</v>
      </c>
      <c r="K51" s="38">
        <f>+I協議会!K59</f>
        <v>0</v>
      </c>
      <c r="L51" s="40">
        <f>+I協議会!L59</f>
        <v>0</v>
      </c>
      <c r="M51" s="37">
        <f>+I協議会!M59</f>
        <v>0</v>
      </c>
      <c r="N51" s="42">
        <f>+I協議会!N59</f>
        <v>0</v>
      </c>
      <c r="O51" s="37">
        <f>+I協議会!O59</f>
        <v>0</v>
      </c>
      <c r="P51" s="37">
        <f>+I協議会!P59</f>
        <v>0</v>
      </c>
      <c r="Q51" s="37">
        <f>+I協議会!Q59</f>
        <v>0</v>
      </c>
      <c r="R51" s="38">
        <f>+I協議会!R59</f>
        <v>0</v>
      </c>
      <c r="S51" s="39">
        <f>+I協議会!S59</f>
        <v>0</v>
      </c>
      <c r="T51" s="40">
        <f>+I協議会!T59</f>
        <v>0</v>
      </c>
      <c r="U51" s="37">
        <f>+I協議会!U59</f>
        <v>0</v>
      </c>
      <c r="V51" s="38">
        <f>+I協議会!V59</f>
        <v>0</v>
      </c>
      <c r="W51" s="39">
        <f>+I協議会!W59</f>
        <v>0</v>
      </c>
      <c r="X51" s="39">
        <f>+I協議会!X59</f>
        <v>0</v>
      </c>
      <c r="Y51" s="12"/>
      <c r="Z51" s="27">
        <v>9</v>
      </c>
      <c r="AA51" s="223" t="str">
        <f t="shared" si="4"/>
        <v>I産地協議会</v>
      </c>
      <c r="AB51" s="224"/>
      <c r="AC51" s="48">
        <f>+I協議会!AC59</f>
        <v>0</v>
      </c>
      <c r="AD51" s="41">
        <f>+I協議会!AD59</f>
        <v>0</v>
      </c>
      <c r="AE51" s="39">
        <f>+I協議会!AE59</f>
        <v>0</v>
      </c>
      <c r="AF51" s="42">
        <f>+I協議会!AF59</f>
        <v>0</v>
      </c>
      <c r="AG51" s="49">
        <f>+I協議会!AG59</f>
        <v>0</v>
      </c>
      <c r="AH51" s="38">
        <f>+I協議会!AH59</f>
        <v>0</v>
      </c>
      <c r="AI51" s="40">
        <f>+I協議会!AI59</f>
        <v>0</v>
      </c>
      <c r="AJ51" s="50">
        <f>+I協議会!AJ59</f>
        <v>0</v>
      </c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223" t="str">
        <f t="shared" si="3"/>
        <v>J産地協議会</v>
      </c>
      <c r="D52" s="224"/>
      <c r="E52" s="37">
        <f>+J協議会!E59</f>
        <v>0</v>
      </c>
      <c r="F52" s="38">
        <f>+J協議会!F59</f>
        <v>0</v>
      </c>
      <c r="G52" s="39">
        <f>+J協議会!G59</f>
        <v>0</v>
      </c>
      <c r="H52" s="40">
        <f>+J協議会!H59</f>
        <v>0</v>
      </c>
      <c r="I52" s="40">
        <f>+J協議会!I59</f>
        <v>0</v>
      </c>
      <c r="J52" s="41">
        <f>+J協議会!J59</f>
        <v>0</v>
      </c>
      <c r="K52" s="38">
        <f>+J協議会!K59</f>
        <v>0</v>
      </c>
      <c r="L52" s="40">
        <f>+J協議会!L59</f>
        <v>0</v>
      </c>
      <c r="M52" s="37">
        <f>+J協議会!M59</f>
        <v>0</v>
      </c>
      <c r="N52" s="42">
        <f>+J協議会!N59</f>
        <v>0</v>
      </c>
      <c r="O52" s="37">
        <f>+J協議会!O59</f>
        <v>0</v>
      </c>
      <c r="P52" s="37">
        <f>+J協議会!P59</f>
        <v>0</v>
      </c>
      <c r="Q52" s="37">
        <f>+J協議会!Q59</f>
        <v>0</v>
      </c>
      <c r="R52" s="38">
        <f>+J協議会!R59</f>
        <v>0</v>
      </c>
      <c r="S52" s="39">
        <f>+J協議会!S59</f>
        <v>0</v>
      </c>
      <c r="T52" s="40">
        <f>+J協議会!T59</f>
        <v>0</v>
      </c>
      <c r="U52" s="37">
        <f>+J協議会!U59</f>
        <v>0</v>
      </c>
      <c r="V52" s="38">
        <f>+J協議会!V59</f>
        <v>0</v>
      </c>
      <c r="W52" s="39">
        <f>+J協議会!W59</f>
        <v>0</v>
      </c>
      <c r="X52" s="39">
        <f>+J協議会!X59</f>
        <v>0</v>
      </c>
      <c r="Y52" s="12"/>
      <c r="Z52" s="27">
        <v>10</v>
      </c>
      <c r="AA52" s="223" t="str">
        <f t="shared" si="4"/>
        <v>J産地協議会</v>
      </c>
      <c r="AB52" s="224"/>
      <c r="AC52" s="48">
        <f>+J協議会!AC59</f>
        <v>0</v>
      </c>
      <c r="AD52" s="41">
        <f>+J協議会!AD59</f>
        <v>0</v>
      </c>
      <c r="AE52" s="39">
        <f>+J協議会!AE59</f>
        <v>0</v>
      </c>
      <c r="AF52" s="42">
        <f>+J協議会!AF59</f>
        <v>0</v>
      </c>
      <c r="AG52" s="49">
        <f>+J協議会!AG59</f>
        <v>0</v>
      </c>
      <c r="AH52" s="38">
        <f>+J協議会!AH59</f>
        <v>0</v>
      </c>
      <c r="AI52" s="40">
        <f>+J協議会!AI59</f>
        <v>0</v>
      </c>
      <c r="AJ52" s="50">
        <f>+J協議会!AJ59</f>
        <v>0</v>
      </c>
      <c r="AL52" s="16"/>
      <c r="AP52" s="57"/>
      <c r="AQ52" s="58"/>
      <c r="AR52" s="25"/>
    </row>
    <row r="53" spans="2:44" ht="30.75" customHeight="1">
      <c r="B53" s="27">
        <v>11</v>
      </c>
      <c r="C53" s="223">
        <f t="shared" si="3"/>
        <v>0</v>
      </c>
      <c r="D53" s="224"/>
      <c r="E53" s="37"/>
      <c r="F53" s="38"/>
      <c r="G53" s="39"/>
      <c r="H53" s="40"/>
      <c r="I53" s="40"/>
      <c r="J53" s="41"/>
      <c r="K53" s="38"/>
      <c r="L53" s="40"/>
      <c r="M53" s="37"/>
      <c r="N53" s="42"/>
      <c r="O53" s="37"/>
      <c r="P53" s="37"/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223">
        <f t="shared" si="4"/>
        <v>0</v>
      </c>
      <c r="AB53" s="224"/>
      <c r="AC53" s="48"/>
      <c r="AD53" s="41"/>
      <c r="AE53" s="39"/>
      <c r="AF53" s="42"/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223">
        <f t="shared" si="3"/>
        <v>0</v>
      </c>
      <c r="D54" s="224"/>
      <c r="E54" s="37"/>
      <c r="F54" s="38"/>
      <c r="G54" s="39"/>
      <c r="H54" s="40"/>
      <c r="I54" s="40"/>
      <c r="J54" s="41"/>
      <c r="K54" s="38"/>
      <c r="L54" s="40"/>
      <c r="M54" s="37"/>
      <c r="N54" s="42"/>
      <c r="O54" s="37"/>
      <c r="P54" s="37"/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223">
        <f t="shared" si="4"/>
        <v>0</v>
      </c>
      <c r="AB54" s="224"/>
      <c r="AC54" s="48"/>
      <c r="AD54" s="41"/>
      <c r="AE54" s="39"/>
      <c r="AF54" s="42"/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223">
        <f t="shared" si="3"/>
        <v>0</v>
      </c>
      <c r="D55" s="224"/>
      <c r="E55" s="37"/>
      <c r="F55" s="38"/>
      <c r="G55" s="39"/>
      <c r="H55" s="40"/>
      <c r="I55" s="40"/>
      <c r="J55" s="41"/>
      <c r="K55" s="38"/>
      <c r="L55" s="40"/>
      <c r="M55" s="37"/>
      <c r="N55" s="42"/>
      <c r="O55" s="37"/>
      <c r="P55" s="37"/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223">
        <f t="shared" si="4"/>
        <v>0</v>
      </c>
      <c r="AB55" s="224"/>
      <c r="AC55" s="48"/>
      <c r="AD55" s="41"/>
      <c r="AE55" s="39"/>
      <c r="AF55" s="42"/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223">
        <f t="shared" si="3"/>
        <v>0</v>
      </c>
      <c r="D56" s="224"/>
      <c r="E56" s="37"/>
      <c r="F56" s="38"/>
      <c r="G56" s="38"/>
      <c r="H56" s="40"/>
      <c r="I56" s="40"/>
      <c r="J56" s="41"/>
      <c r="K56" s="38"/>
      <c r="L56" s="40"/>
      <c r="M56" s="37"/>
      <c r="N56" s="42"/>
      <c r="O56" s="37"/>
      <c r="P56" s="37"/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223">
        <f t="shared" si="4"/>
        <v>0</v>
      </c>
      <c r="AB56" s="224"/>
      <c r="AC56" s="48"/>
      <c r="AD56" s="41"/>
      <c r="AE56" s="39"/>
      <c r="AF56" s="42"/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223">
        <f t="shared" si="3"/>
        <v>0</v>
      </c>
      <c r="D57" s="224"/>
      <c r="E57" s="37"/>
      <c r="F57" s="38"/>
      <c r="G57" s="38"/>
      <c r="H57" s="40"/>
      <c r="I57" s="40"/>
      <c r="J57" s="41"/>
      <c r="K57" s="38"/>
      <c r="L57" s="40"/>
      <c r="M57" s="37"/>
      <c r="N57" s="42"/>
      <c r="O57" s="37"/>
      <c r="P57" s="37"/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223">
        <f t="shared" si="4"/>
        <v>0</v>
      </c>
      <c r="AB57" s="224"/>
      <c r="AC57" s="48"/>
      <c r="AD57" s="41"/>
      <c r="AE57" s="39"/>
      <c r="AF57" s="42"/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225">
        <f t="shared" si="3"/>
        <v>0</v>
      </c>
      <c r="D58" s="226"/>
      <c r="E58" s="43"/>
      <c r="F58" s="44"/>
      <c r="G58" s="44"/>
      <c r="H58" s="45"/>
      <c r="I58" s="45"/>
      <c r="J58" s="46"/>
      <c r="K58" s="44"/>
      <c r="L58" s="40"/>
      <c r="M58" s="37"/>
      <c r="N58" s="42"/>
      <c r="O58" s="37"/>
      <c r="P58" s="37"/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225">
        <f t="shared" si="4"/>
        <v>0</v>
      </c>
      <c r="AB58" s="226"/>
      <c r="AC58" s="48"/>
      <c r="AD58" s="41"/>
      <c r="AE58" s="39"/>
      <c r="AF58" s="42"/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5">SUM(F43:F58)</f>
        <v>0</v>
      </c>
      <c r="G59" s="42">
        <f t="shared" si="5"/>
        <v>0</v>
      </c>
      <c r="H59" s="40">
        <f t="shared" si="5"/>
        <v>0</v>
      </c>
      <c r="I59" s="40">
        <f t="shared" si="5"/>
        <v>0</v>
      </c>
      <c r="J59" s="41">
        <f t="shared" si="5"/>
        <v>0</v>
      </c>
      <c r="K59" s="42">
        <f t="shared" si="5"/>
        <v>0</v>
      </c>
      <c r="L59" s="40">
        <f t="shared" si="5"/>
        <v>0</v>
      </c>
      <c r="M59" s="37">
        <f t="shared" si="5"/>
        <v>0</v>
      </c>
      <c r="N59" s="38">
        <f t="shared" si="5"/>
        <v>0</v>
      </c>
      <c r="O59" s="42">
        <f t="shared" si="5"/>
        <v>0</v>
      </c>
      <c r="P59" s="40">
        <f t="shared" si="5"/>
        <v>0</v>
      </c>
      <c r="Q59" s="37">
        <f t="shared" si="5"/>
        <v>0</v>
      </c>
      <c r="R59" s="38">
        <f t="shared" si="5"/>
        <v>0</v>
      </c>
      <c r="S59" s="42">
        <f t="shared" si="5"/>
        <v>0</v>
      </c>
      <c r="T59" s="40">
        <f t="shared" si="5"/>
        <v>0</v>
      </c>
      <c r="U59" s="37">
        <f t="shared" si="5"/>
        <v>0</v>
      </c>
      <c r="V59" s="38">
        <f t="shared" si="5"/>
        <v>0</v>
      </c>
      <c r="W59" s="42">
        <f t="shared" si="5"/>
        <v>0</v>
      </c>
      <c r="X59" s="39">
        <f t="shared" si="5"/>
        <v>0</v>
      </c>
      <c r="Y59" s="12"/>
      <c r="Z59" s="31"/>
      <c r="AA59" s="148" t="s">
        <v>24</v>
      </c>
      <c r="AB59" s="149"/>
      <c r="AC59" s="51">
        <f t="shared" ref="AC59:AJ59" si="6">SUM(AC43:AC58)</f>
        <v>0</v>
      </c>
      <c r="AD59" s="52">
        <f t="shared" si="6"/>
        <v>0</v>
      </c>
      <c r="AE59" s="53">
        <f t="shared" si="6"/>
        <v>0</v>
      </c>
      <c r="AF59" s="53">
        <f t="shared" si="6"/>
        <v>0</v>
      </c>
      <c r="AG59" s="51">
        <f t="shared" si="6"/>
        <v>0</v>
      </c>
      <c r="AH59" s="52">
        <f t="shared" si="6"/>
        <v>0</v>
      </c>
      <c r="AI59" s="53">
        <f t="shared" si="6"/>
        <v>0</v>
      </c>
      <c r="AJ59" s="54">
        <f t="shared" si="6"/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FCB6-7AB9-47EF-A802-22653BCFBCC8}">
  <sheetPr codeName="Sheet35">
    <tabColor rgb="FF92D050"/>
  </sheetPr>
  <dimension ref="A1:AR64"/>
  <sheetViews>
    <sheetView topLeftCell="A2"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tr">
        <f>+'別紙1 産地協議会'!G3</f>
        <v>〇〇県</v>
      </c>
      <c r="H3" s="87" t="s">
        <v>4</v>
      </c>
      <c r="I3" s="118" t="str" cm="1">
        <f t="array" ref="I3">+'別紙1 産地協議会'!I3:I3</f>
        <v>令和〇年度</v>
      </c>
      <c r="J3" s="118"/>
      <c r="K3" s="113" t="str">
        <f>+'別紙1 産地協議会'!K3</f>
        <v>〇次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>
        <f>+A協議会!E11+B協議会!E11+C協議会!E11+D協議会!E11+E協議会!E11+F協議会!E11+G協議会!E11+H協議会!E11+I協議会!E11+J協議会!E11</f>
        <v>0</v>
      </c>
      <c r="F11" s="38">
        <f>+A協議会!F11+B協議会!F11+C協議会!F11+D協議会!F11+E協議会!F11+F協議会!F11+G協議会!F11+H協議会!F11+I協議会!F11+J協議会!F11</f>
        <v>0</v>
      </c>
      <c r="G11" s="39">
        <f>+A協議会!G11+B協議会!G11+C協議会!G11+D協議会!G11+E協議会!G11+F協議会!G11+G協議会!G11+H協議会!G11+I協議会!G11+J協議会!G11</f>
        <v>0</v>
      </c>
      <c r="H11" s="40">
        <f>+A協議会!H11+B協議会!H11+C協議会!H11+D協議会!H11+E協議会!H11+F協議会!H11+G協議会!H11+H協議会!H11+I協議会!H11+J協議会!H11</f>
        <v>0</v>
      </c>
      <c r="I11" s="40">
        <f>+A協議会!I11+B協議会!I11+C協議会!I11+D協議会!I11+E協議会!I11+F協議会!I11+G協議会!I11+H協議会!I11+I協議会!I11+J協議会!I11</f>
        <v>0</v>
      </c>
      <c r="J11" s="41">
        <f>+A協議会!J11+B協議会!J11+C協議会!J11+D協議会!J11+E協議会!J11+F協議会!J11+G協議会!J11+H協議会!J11+I協議会!J11+J協議会!J11</f>
        <v>0</v>
      </c>
      <c r="K11" s="38">
        <f>+A協議会!K11+B協議会!K11+C協議会!K11+D協議会!K11+E協議会!K11+F協議会!K11+G協議会!K11+H協議会!K11+I協議会!K11+J協議会!K11</f>
        <v>0</v>
      </c>
      <c r="L11" s="40">
        <f>+A協議会!L11+B協議会!L11+C協議会!L11+D協議会!L11+E協議会!L11+F協議会!L11+G協議会!L11+H協議会!L11+I協議会!L11+J協議会!L11</f>
        <v>0</v>
      </c>
      <c r="M11" s="37">
        <f>+A協議会!M11+B協議会!M11+C協議会!M11+D協議会!M11+E協議会!M11+F協議会!M11+G協議会!M11+H協議会!M11+I協議会!M11+J協議会!M11</f>
        <v>0</v>
      </c>
      <c r="N11" s="42">
        <f>+A協議会!N11+B協議会!N11+C協議会!N11+D協議会!N11+E協議会!N11+F協議会!N11+G協議会!N11+H協議会!N11+I協議会!N11+J協議会!N11</f>
        <v>0</v>
      </c>
      <c r="O11" s="37">
        <f>+A協議会!O11+B協議会!O11+C協議会!O11+D協議会!O11+E協議会!O11+F協議会!O11+G協議会!O11+H協議会!O11+I協議会!O11+J協議会!O11</f>
        <v>0</v>
      </c>
      <c r="P11" s="37">
        <f>+A協議会!P11+B協議会!P11+C協議会!P11+D協議会!P11+E協議会!P11+F協議会!P11+G協議会!P11+H協議会!P11+I協議会!P11+J協議会!P11</f>
        <v>0</v>
      </c>
      <c r="Q11" s="37">
        <f>+A協議会!Q11+B協議会!Q11+C協議会!Q11+D協議会!Q11+E協議会!Q11+F協議会!Q11+G協議会!Q11+H協議会!Q11+I協議会!Q11+J協議会!Q11</f>
        <v>0</v>
      </c>
      <c r="R11" s="38">
        <f>+A協議会!R11+B協議会!R11+C協議会!R11+D協議会!R11+E協議会!R11+F協議会!R11+G協議会!R11+H協議会!R11+I協議会!R11+J協議会!R11</f>
        <v>0</v>
      </c>
      <c r="S11" s="39">
        <f>+A協議会!S11+B協議会!S11+C協議会!S11+D協議会!S11+E協議会!S11+F協議会!S11+G協議会!S11+H協議会!S11+I協議会!S11+J協議会!S11</f>
        <v>0</v>
      </c>
      <c r="T11" s="40">
        <f>+A協議会!T11+B協議会!T11+C協議会!T11+D協議会!T11+E協議会!T11+F協議会!T11+G協議会!T11+H協議会!T11+I協議会!T11+J協議会!T11</f>
        <v>0</v>
      </c>
      <c r="U11" s="37">
        <f>+A協議会!U11+B協議会!U11+C協議会!U11+D協議会!U11+E協議会!U11+F協議会!U11+G協議会!U11+H協議会!U11+I協議会!U11+J協議会!U11</f>
        <v>0</v>
      </c>
      <c r="V11" s="38">
        <f>+A協議会!V11+B協議会!V11+C協議会!V11+D協議会!V11+E協議会!V11+F協議会!V11+G協議会!V11+H協議会!V11+I協議会!V11+J協議会!V11</f>
        <v>0</v>
      </c>
      <c r="W11" s="39">
        <f>+A協議会!W11+B協議会!W11+C協議会!W11+D協議会!W11+E協議会!W11+F協議会!W11+G協議会!W11+H協議会!W11+I協議会!W11+J協議会!W11</f>
        <v>0</v>
      </c>
      <c r="X11" s="39">
        <f>+A協議会!X11+B協議会!X11+C協議会!X11+D協議会!X11+E協議会!X11+F協議会!X11+G協議会!X11+H協議会!X11+I協議会!X11+J協議会!X11</f>
        <v>0</v>
      </c>
      <c r="Y11" s="12"/>
      <c r="Z11" s="29">
        <v>1</v>
      </c>
      <c r="AA11" s="192" t="s">
        <v>8</v>
      </c>
      <c r="AB11" s="193"/>
      <c r="AC11" s="48">
        <f>+A協議会!AC11+B協議会!AC11+C協議会!AC11+D協議会!AC11+E協議会!AC11+F協議会!AC11+G協議会!AC11+H協議会!AC11+I協議会!AC11+J協議会!AC11</f>
        <v>0</v>
      </c>
      <c r="AD11" s="41">
        <f>+A協議会!AD11+B協議会!AD11+C協議会!AD11+D協議会!AD11+E協議会!AD11+F協議会!AD11+G協議会!AD11+H協議会!AD11+I協議会!AD11+J協議会!AD11</f>
        <v>0</v>
      </c>
      <c r="AE11" s="39">
        <f>+A協議会!AE11+B協議会!AE11+C協議会!AE11+D協議会!AE11+E協議会!AE11+F協議会!AE11+G協議会!AE11+H協議会!AE11+I協議会!AE11+J協議会!AE11</f>
        <v>0</v>
      </c>
      <c r="AF11" s="42">
        <f>+A協議会!AF11+B協議会!AF11+C協議会!AF11+D協議会!AF11+E協議会!AF11+F協議会!AF11+G協議会!AF11+H協議会!AF11+I協議会!AF11+J協議会!AF11</f>
        <v>0</v>
      </c>
      <c r="AG11" s="49">
        <f>+A協議会!AG11+B協議会!AG11+C協議会!AG11+D協議会!AG11+E協議会!AG11+F協議会!AG11+G協議会!AG11+H協議会!AG11+I協議会!AG11+J協議会!AG11</f>
        <v>0</v>
      </c>
      <c r="AH11" s="38">
        <f>+A協議会!AH11+B協議会!AH11+C協議会!AH11+D協議会!AH11+E協議会!AH11+F協議会!AH11+G協議会!AH11+H協議会!AH11+I協議会!AH11+J協議会!AH11</f>
        <v>0</v>
      </c>
      <c r="AI11" s="40">
        <f>+A協議会!AI11+B協議会!AI11+C協議会!AI11+D協議会!AI11+E協議会!AI11+F協議会!AI11+G協議会!AI11+H協議会!AI11+I協議会!AI11+J協議会!AI11</f>
        <v>0</v>
      </c>
      <c r="AJ11" s="50">
        <f>+A協議会!AJ11+B協議会!AJ11+C協議会!AJ11+D協議会!AJ11+E協議会!AJ11+F協議会!AJ11+G協議会!AJ11+H協議会!AJ11+I協議会!AJ11+J協議会!AJ11</f>
        <v>0</v>
      </c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>
        <f>+A協議会!E12+B協議会!E12+C協議会!E12+D協議会!E12+E協議会!E12+F協議会!E12+G協議会!E12+H協議会!E12+I協議会!E12+J協議会!E12</f>
        <v>0</v>
      </c>
      <c r="F12" s="38">
        <f>+A協議会!F12+B協議会!F12+C協議会!F12+D協議会!F12+E協議会!F12+F協議会!F12+G協議会!F12+H協議会!F12+I協議会!F12+J協議会!F12</f>
        <v>0</v>
      </c>
      <c r="G12" s="39">
        <f>+A協議会!G12+B協議会!G12+C協議会!G12+D協議会!G12+E協議会!G12+F協議会!G12+G協議会!G12+H協議会!G12+I協議会!G12+J協議会!G12</f>
        <v>0</v>
      </c>
      <c r="H12" s="40">
        <f>+A協議会!H12+B協議会!H12+C協議会!H12+D協議会!H12+E協議会!H12+F協議会!H12+G協議会!H12+H協議会!H12+I協議会!H12+J協議会!H12</f>
        <v>0</v>
      </c>
      <c r="I12" s="40">
        <f>+A協議会!I12+B協議会!I12+C協議会!I12+D協議会!I12+E協議会!I12+F協議会!I12+G協議会!I12+H協議会!I12+I協議会!I12+J協議会!I12</f>
        <v>0</v>
      </c>
      <c r="J12" s="41">
        <f>+A協議会!J12+B協議会!J12+C協議会!J12+D協議会!J12+E協議会!J12+F協議会!J12+G協議会!J12+H協議会!J12+I協議会!J12+J協議会!J12</f>
        <v>0</v>
      </c>
      <c r="K12" s="38">
        <f>+A協議会!K12+B協議会!K12+C協議会!K12+D協議会!K12+E協議会!K12+F協議会!K12+G協議会!K12+H協議会!K12+I協議会!K12+J協議会!K12</f>
        <v>0</v>
      </c>
      <c r="L12" s="40">
        <f>+A協議会!L12+B協議会!L12+C協議会!L12+D協議会!L12+E協議会!L12+F協議会!L12+G協議会!L12+H協議会!L12+I協議会!L12+J協議会!L12</f>
        <v>0</v>
      </c>
      <c r="M12" s="37">
        <f>+A協議会!M12+B協議会!M12+C協議会!M12+D協議会!M12+E協議会!M12+F協議会!M12+G協議会!M12+H協議会!M12+I協議会!M12+J協議会!M12</f>
        <v>0</v>
      </c>
      <c r="N12" s="42">
        <f>+A協議会!N12+B協議会!N12+C協議会!N12+D協議会!N12+E協議会!N12+F協議会!N12+G協議会!N12+H協議会!N12+I協議会!N12+J協議会!N12</f>
        <v>0</v>
      </c>
      <c r="O12" s="37">
        <f>+A協議会!O12+B協議会!O12+C協議会!O12+D協議会!O12+E協議会!O12+F協議会!O12+G協議会!O12+H協議会!O12+I協議会!O12+J協議会!O12</f>
        <v>0</v>
      </c>
      <c r="P12" s="37">
        <f>+A協議会!P12+B協議会!P12+C協議会!P12+D協議会!P12+E協議会!P12+F協議会!P12+G協議会!P12+H協議会!P12+I協議会!P12+J協議会!P12</f>
        <v>0</v>
      </c>
      <c r="Q12" s="37">
        <f>+A協議会!Q12+B協議会!Q12+C協議会!Q12+D協議会!Q12+E協議会!Q12+F協議会!Q12+G協議会!Q12+H協議会!Q12+I協議会!Q12+J協議会!Q12</f>
        <v>0</v>
      </c>
      <c r="R12" s="38">
        <f>+A協議会!R12+B協議会!R12+C協議会!R12+D協議会!R12+E協議会!R12+F協議会!R12+G協議会!R12+H協議会!R12+I協議会!R12+J協議会!R12</f>
        <v>0</v>
      </c>
      <c r="S12" s="39">
        <f>+A協議会!S12+B協議会!S12+C協議会!S12+D協議会!S12+E協議会!S12+F協議会!S12+G協議会!S12+H協議会!S12+I協議会!S12+J協議会!S12</f>
        <v>0</v>
      </c>
      <c r="T12" s="40">
        <f>+A協議会!T12+B協議会!T12+C協議会!T12+D協議会!T12+E協議会!T12+F協議会!T12+G協議会!T12+H協議会!T12+I協議会!T12+J協議会!T12</f>
        <v>0</v>
      </c>
      <c r="U12" s="37">
        <f>+A協議会!U12+B協議会!U12+C協議会!U12+D協議会!U12+E協議会!U12+F協議会!U12+G協議会!U12+H協議会!U12+I協議会!U12+J協議会!U12</f>
        <v>0</v>
      </c>
      <c r="V12" s="38">
        <f>+A協議会!V12+B協議会!V12+C協議会!V12+D協議会!V12+E協議会!V12+F協議会!V12+G協議会!V12+H協議会!V12+I協議会!V12+J協議会!V12</f>
        <v>0</v>
      </c>
      <c r="W12" s="39">
        <f>+A協議会!W12+B協議会!W12+C協議会!W12+D協議会!W12+E協議会!W12+F協議会!W12+G協議会!W12+H協議会!W12+I協議会!W12+J協議会!W12</f>
        <v>0</v>
      </c>
      <c r="X12" s="39">
        <f>+A協議会!X12+B協議会!X12+C協議会!X12+D協議会!X12+E協議会!X12+F協議会!X12+G協議会!X12+H協議会!X12+I協議会!X12+J協議会!X12</f>
        <v>0</v>
      </c>
      <c r="Y12" s="12"/>
      <c r="Z12" s="30">
        <v>2</v>
      </c>
      <c r="AA12" s="194" t="s">
        <v>9</v>
      </c>
      <c r="AB12" s="195"/>
      <c r="AC12" s="48">
        <f>+A協議会!AC12+B協議会!AC12+C協議会!AC12+D協議会!AC12+E協議会!AC12+F協議会!AC12+G協議会!AC12+H協議会!AC12+I協議会!AC12+J協議会!AC12</f>
        <v>0</v>
      </c>
      <c r="AD12" s="41">
        <f>+A協議会!AD12+B協議会!AD12+C協議会!AD12+D協議会!AD12+E協議会!AD12+F協議会!AD12+G協議会!AD12+H協議会!AD12+I協議会!AD12+J協議会!AD12</f>
        <v>0</v>
      </c>
      <c r="AE12" s="39">
        <f>+A協議会!AE12+B協議会!AE12+C協議会!AE12+D協議会!AE12+E協議会!AE12+F協議会!AE12+G協議会!AE12+H協議会!AE12+I協議会!AE12+J協議会!AE12</f>
        <v>0</v>
      </c>
      <c r="AF12" s="42">
        <f>+A協議会!AF12+B協議会!AF12+C協議会!AF12+D協議会!AF12+E協議会!AF12+F協議会!AF12+G協議会!AF12+H協議会!AF12+I協議会!AF12+J協議会!AF12</f>
        <v>0</v>
      </c>
      <c r="AG12" s="49">
        <f>+A協議会!AG12+B協議会!AG12+C協議会!AG12+D協議会!AG12+E協議会!AG12+F協議会!AG12+G協議会!AG12+H協議会!AG12+I協議会!AG12+J協議会!AG12</f>
        <v>0</v>
      </c>
      <c r="AH12" s="38">
        <f>+A協議会!AH12+B協議会!AH12+C協議会!AH12+D協議会!AH12+E協議会!AH12+F協議会!AH12+G協議会!AH12+H協議会!AH12+I協議会!AH12+J協議会!AH12</f>
        <v>0</v>
      </c>
      <c r="AI12" s="40">
        <f>+A協議会!AI12+B協議会!AI12+C協議会!AI12+D協議会!AI12+E協議会!AI12+F協議会!AI12+G協議会!AI12+H協議会!AI12+I協議会!AI12+J協議会!AI12</f>
        <v>0</v>
      </c>
      <c r="AJ12" s="50">
        <f>+A協議会!AJ12+B協議会!AJ12+C協議会!AJ12+D協議会!AJ12+E協議会!AJ12+F協議会!AJ12+G協議会!AJ12+H協議会!AJ12+I協議会!AJ12+J協議会!AJ12</f>
        <v>0</v>
      </c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>
        <f>+A協議会!E13+B協議会!E13+C協議会!E13+D協議会!E13+E協議会!E13+F協議会!E13+G協議会!E13+H協議会!E13+I協議会!E13+J協議会!E13</f>
        <v>0</v>
      </c>
      <c r="F13" s="38">
        <f>+A協議会!F13+B協議会!F13+C協議会!F13+D協議会!F13+E協議会!F13+F協議会!F13+G協議会!F13+H協議会!F13+I協議会!F13+J協議会!F13</f>
        <v>0</v>
      </c>
      <c r="G13" s="39">
        <f>+A協議会!G13+B協議会!G13+C協議会!G13+D協議会!G13+E協議会!G13+F協議会!G13+G協議会!G13+H協議会!G13+I協議会!G13+J協議会!G13</f>
        <v>0</v>
      </c>
      <c r="H13" s="40">
        <f>+A協議会!H13+B協議会!H13+C協議会!H13+D協議会!H13+E協議会!H13+F協議会!H13+G協議会!H13+H協議会!H13+I協議会!H13+J協議会!H13</f>
        <v>0</v>
      </c>
      <c r="I13" s="40">
        <f>+A協議会!I13+B協議会!I13+C協議会!I13+D協議会!I13+E協議会!I13+F協議会!I13+G協議会!I13+H協議会!I13+I協議会!I13+J協議会!I13</f>
        <v>0</v>
      </c>
      <c r="J13" s="41">
        <f>+A協議会!J13+B協議会!J13+C協議会!J13+D協議会!J13+E協議会!J13+F協議会!J13+G協議会!J13+H協議会!J13+I協議会!J13+J協議会!J13</f>
        <v>0</v>
      </c>
      <c r="K13" s="38">
        <f>+A協議会!K13+B協議会!K13+C協議会!K13+D協議会!K13+E協議会!K13+F協議会!K13+G協議会!K13+H協議会!K13+I協議会!K13+J協議会!K13</f>
        <v>0</v>
      </c>
      <c r="L13" s="40">
        <f>+A協議会!L13+B協議会!L13+C協議会!L13+D協議会!L13+E協議会!L13+F協議会!L13+G協議会!L13+H協議会!L13+I協議会!L13+J協議会!L13</f>
        <v>0</v>
      </c>
      <c r="M13" s="37">
        <f>+A協議会!M13+B協議会!M13+C協議会!M13+D協議会!M13+E協議会!M13+F協議会!M13+G協議会!M13+H協議会!M13+I協議会!M13+J協議会!M13</f>
        <v>0</v>
      </c>
      <c r="N13" s="42">
        <f>+A協議会!N13+B協議会!N13+C協議会!N13+D協議会!N13+E協議会!N13+F協議会!N13+G協議会!N13+H協議会!N13+I協議会!N13+J協議会!N13</f>
        <v>0</v>
      </c>
      <c r="O13" s="37">
        <f>+A協議会!O13+B協議会!O13+C協議会!O13+D協議会!O13+E協議会!O13+F協議会!O13+G協議会!O13+H協議会!O13+I協議会!O13+J協議会!O13</f>
        <v>0</v>
      </c>
      <c r="P13" s="37">
        <f>+A協議会!P13+B協議会!P13+C協議会!P13+D協議会!P13+E協議会!P13+F協議会!P13+G協議会!P13+H協議会!P13+I協議会!P13+J協議会!P13</f>
        <v>0</v>
      </c>
      <c r="Q13" s="37">
        <f>+A協議会!Q13+B協議会!Q13+C協議会!Q13+D協議会!Q13+E協議会!Q13+F協議会!Q13+G協議会!Q13+H協議会!Q13+I協議会!Q13+J協議会!Q13</f>
        <v>0</v>
      </c>
      <c r="R13" s="38">
        <f>+A協議会!R13+B協議会!R13+C協議会!R13+D協議会!R13+E協議会!R13+F協議会!R13+G協議会!R13+H協議会!R13+I協議会!R13+J協議会!R13</f>
        <v>0</v>
      </c>
      <c r="S13" s="39">
        <f>+A協議会!S13+B協議会!S13+C協議会!S13+D協議会!S13+E協議会!S13+F協議会!S13+G協議会!S13+H協議会!S13+I協議会!S13+J協議会!S13</f>
        <v>0</v>
      </c>
      <c r="T13" s="40">
        <f>+A協議会!T13+B協議会!T13+C協議会!T13+D協議会!T13+E協議会!T13+F協議会!T13+G協議会!T13+H協議会!T13+I協議会!T13+J協議会!T13</f>
        <v>0</v>
      </c>
      <c r="U13" s="37">
        <f>+A協議会!U13+B協議会!U13+C協議会!U13+D協議会!U13+E協議会!U13+F協議会!U13+G協議会!U13+H協議会!U13+I協議会!U13+J協議会!U13</f>
        <v>0</v>
      </c>
      <c r="V13" s="38">
        <f>+A協議会!V13+B協議会!V13+C協議会!V13+D協議会!V13+E協議会!V13+F協議会!V13+G協議会!V13+H協議会!V13+I協議会!V13+J協議会!V13</f>
        <v>0</v>
      </c>
      <c r="W13" s="39">
        <f>+A協議会!W13+B協議会!W13+C協議会!W13+D協議会!W13+E協議会!W13+F協議会!W13+G協議会!W13+H協議会!W13+I協議会!W13+J協議会!W13</f>
        <v>0</v>
      </c>
      <c r="X13" s="39">
        <f>+A協議会!X13+B協議会!X13+C協議会!X13+D協議会!X13+E協議会!X13+F協議会!X13+G協議会!X13+H協議会!X13+I協議会!X13+J協議会!X13</f>
        <v>0</v>
      </c>
      <c r="Y13" s="12"/>
      <c r="Z13" s="26">
        <v>3</v>
      </c>
      <c r="AA13" s="114" t="s">
        <v>10</v>
      </c>
      <c r="AB13" s="115"/>
      <c r="AC13" s="48">
        <f>+A協議会!AC13+B協議会!AC13+C協議会!AC13+D協議会!AC13+E協議会!AC13+F協議会!AC13+G協議会!AC13+H協議会!AC13+I協議会!AC13+J協議会!AC13</f>
        <v>0</v>
      </c>
      <c r="AD13" s="41">
        <f>+A協議会!AD13+B協議会!AD13+C協議会!AD13+D協議会!AD13+E協議会!AD13+F協議会!AD13+G協議会!AD13+H協議会!AD13+I協議会!AD13+J協議会!AD13</f>
        <v>0</v>
      </c>
      <c r="AE13" s="39">
        <f>+A協議会!AE13+B協議会!AE13+C協議会!AE13+D協議会!AE13+E協議会!AE13+F協議会!AE13+G協議会!AE13+H協議会!AE13+I協議会!AE13+J協議会!AE13</f>
        <v>0</v>
      </c>
      <c r="AF13" s="42">
        <f>+A協議会!AF13+B協議会!AF13+C協議会!AF13+D協議会!AF13+E協議会!AF13+F協議会!AF13+G協議会!AF13+H協議会!AF13+I協議会!AF13+J協議会!AF13</f>
        <v>0</v>
      </c>
      <c r="AG13" s="49">
        <f>+A協議会!AG13+B協議会!AG13+C協議会!AG13+D協議会!AG13+E協議会!AG13+F協議会!AG13+G協議会!AG13+H協議会!AG13+I協議会!AG13+J協議会!AG13</f>
        <v>0</v>
      </c>
      <c r="AH13" s="38">
        <f>+A協議会!AH13+B協議会!AH13+C協議会!AH13+D協議会!AH13+E協議会!AH13+F協議会!AH13+G協議会!AH13+H協議会!AH13+I協議会!AH13+J協議会!AH13</f>
        <v>0</v>
      </c>
      <c r="AI13" s="40">
        <f>+A協議会!AI13+B協議会!AI13+C協議会!AI13+D協議会!AI13+E協議会!AI13+F協議会!AI13+G協議会!AI13+H協議会!AI13+I協議会!AI13+J協議会!AI13</f>
        <v>0</v>
      </c>
      <c r="AJ13" s="50">
        <f>+A協議会!AJ13+B協議会!AJ13+C協議会!AJ13+D協議会!AJ13+E協議会!AJ13+F協議会!AJ13+G協議会!AJ13+H協議会!AJ13+I協議会!AJ13+J協議会!AJ13</f>
        <v>0</v>
      </c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>
        <f>+A協議会!E14+B協議会!E14+C協議会!E14+D協議会!E14+E協議会!E14+F協議会!E14+G協議会!E14+H協議会!E14+I協議会!E14+J協議会!E14</f>
        <v>0</v>
      </c>
      <c r="F14" s="38">
        <f>+A協議会!F14+B協議会!F14+C協議会!F14+D協議会!F14+E協議会!F14+F協議会!F14+G協議会!F14+H協議会!F14+I協議会!F14+J協議会!F14</f>
        <v>0</v>
      </c>
      <c r="G14" s="39">
        <f>+A協議会!G14+B協議会!G14+C協議会!G14+D協議会!G14+E協議会!G14+F協議会!G14+G協議会!G14+H協議会!G14+I協議会!G14+J協議会!G14</f>
        <v>0</v>
      </c>
      <c r="H14" s="40">
        <f>+A協議会!H14+B協議会!H14+C協議会!H14+D協議会!H14+E協議会!H14+F協議会!H14+G協議会!H14+H協議会!H14+I協議会!H14+J協議会!H14</f>
        <v>0</v>
      </c>
      <c r="I14" s="40">
        <f>+A協議会!I14+B協議会!I14+C協議会!I14+D協議会!I14+E協議会!I14+F協議会!I14+G協議会!I14+H協議会!I14+I協議会!I14+J協議会!I14</f>
        <v>0</v>
      </c>
      <c r="J14" s="41">
        <f>+A協議会!J14+B協議会!J14+C協議会!J14+D協議会!J14+E協議会!J14+F協議会!J14+G協議会!J14+H協議会!J14+I協議会!J14+J協議会!J14</f>
        <v>0</v>
      </c>
      <c r="K14" s="38">
        <f>+A協議会!K14+B協議会!K14+C協議会!K14+D協議会!K14+E協議会!K14+F協議会!K14+G協議会!K14+H協議会!K14+I協議会!K14+J協議会!K14</f>
        <v>0</v>
      </c>
      <c r="L14" s="40">
        <f>+A協議会!L14+B協議会!L14+C協議会!L14+D協議会!L14+E協議会!L14+F協議会!L14+G協議会!L14+H協議会!L14+I協議会!L14+J協議会!L14</f>
        <v>0</v>
      </c>
      <c r="M14" s="37">
        <f>+A協議会!M14+B協議会!M14+C協議会!M14+D協議会!M14+E協議会!M14+F協議会!M14+G協議会!M14+H協議会!M14+I協議会!M14+J協議会!M14</f>
        <v>0</v>
      </c>
      <c r="N14" s="42">
        <f>+A協議会!N14+B協議会!N14+C協議会!N14+D協議会!N14+E協議会!N14+F協議会!N14+G協議会!N14+H協議会!N14+I協議会!N14+J協議会!N14</f>
        <v>0</v>
      </c>
      <c r="O14" s="37">
        <f>+A協議会!O14+B協議会!O14+C協議会!O14+D協議会!O14+E協議会!O14+F協議会!O14+G協議会!O14+H協議会!O14+I協議会!O14+J協議会!O14</f>
        <v>0</v>
      </c>
      <c r="P14" s="37">
        <f>+A協議会!P14+B協議会!P14+C協議会!P14+D協議会!P14+E協議会!P14+F協議会!P14+G協議会!P14+H協議会!P14+I協議会!P14+J協議会!P14</f>
        <v>0</v>
      </c>
      <c r="Q14" s="37">
        <f>+A協議会!Q14+B協議会!Q14+C協議会!Q14+D協議会!Q14+E協議会!Q14+F協議会!Q14+G協議会!Q14+H協議会!Q14+I協議会!Q14+J協議会!Q14</f>
        <v>0</v>
      </c>
      <c r="R14" s="38">
        <f>+A協議会!R14+B協議会!R14+C協議会!R14+D協議会!R14+E協議会!R14+F協議会!R14+G協議会!R14+H協議会!R14+I協議会!R14+J協議会!R14</f>
        <v>0</v>
      </c>
      <c r="S14" s="39">
        <f>+A協議会!S14+B協議会!S14+C協議会!S14+D協議会!S14+E協議会!S14+F協議会!S14+G協議会!S14+H協議会!S14+I協議会!S14+J協議会!S14</f>
        <v>0</v>
      </c>
      <c r="T14" s="40">
        <f>+A協議会!T14+B協議会!T14+C協議会!T14+D協議会!T14+E協議会!T14+F協議会!T14+G協議会!T14+H協議会!T14+I協議会!T14+J協議会!T14</f>
        <v>0</v>
      </c>
      <c r="U14" s="37">
        <f>+A協議会!U14+B協議会!U14+C協議会!U14+D協議会!U14+E協議会!U14+F協議会!U14+G協議会!U14+H協議会!U14+I協議会!U14+J協議会!U14</f>
        <v>0</v>
      </c>
      <c r="V14" s="38">
        <f>+A協議会!V14+B協議会!V14+C協議会!V14+D協議会!V14+E協議会!V14+F協議会!V14+G協議会!V14+H協議会!V14+I協議会!V14+J協議会!V14</f>
        <v>0</v>
      </c>
      <c r="W14" s="39">
        <f>+A協議会!W14+B協議会!W14+C協議会!W14+D協議会!W14+E協議会!W14+F協議会!W14+G協議会!W14+H協議会!W14+I協議会!W14+J協議会!W14</f>
        <v>0</v>
      </c>
      <c r="X14" s="39">
        <f>+A協議会!X14+B協議会!X14+C協議会!X14+D協議会!X14+E協議会!X14+F協議会!X14+G協議会!X14+H協議会!X14+I協議会!X14+J協議会!X14</f>
        <v>0</v>
      </c>
      <c r="Y14" s="12"/>
      <c r="Z14" s="27">
        <v>4</v>
      </c>
      <c r="AA14" s="114" t="s">
        <v>11</v>
      </c>
      <c r="AB14" s="115"/>
      <c r="AC14" s="48">
        <f>+A協議会!AC14+B協議会!AC14+C協議会!AC14+D協議会!AC14+E協議会!AC14+F協議会!AC14+G協議会!AC14+H協議会!AC14+I協議会!AC14+J協議会!AC14</f>
        <v>0</v>
      </c>
      <c r="AD14" s="41">
        <f>+A協議会!AD14+B協議会!AD14+C協議会!AD14+D協議会!AD14+E協議会!AD14+F協議会!AD14+G協議会!AD14+H協議会!AD14+I協議会!AD14+J協議会!AD14</f>
        <v>0</v>
      </c>
      <c r="AE14" s="39">
        <f>+A協議会!AE14+B協議会!AE14+C協議会!AE14+D協議会!AE14+E協議会!AE14+F協議会!AE14+G協議会!AE14+H協議会!AE14+I協議会!AE14+J協議会!AE14</f>
        <v>0</v>
      </c>
      <c r="AF14" s="42">
        <f>+A協議会!AF14+B協議会!AF14+C協議会!AF14+D協議会!AF14+E協議会!AF14+F協議会!AF14+G協議会!AF14+H協議会!AF14+I協議会!AF14+J協議会!AF14</f>
        <v>0</v>
      </c>
      <c r="AG14" s="49">
        <f>+A協議会!AG14+B協議会!AG14+C協議会!AG14+D協議会!AG14+E協議会!AG14+F協議会!AG14+G協議会!AG14+H協議会!AG14+I協議会!AG14+J協議会!AG14</f>
        <v>0</v>
      </c>
      <c r="AH14" s="38">
        <f>+A協議会!AH14+B協議会!AH14+C協議会!AH14+D協議会!AH14+E協議会!AH14+F協議会!AH14+G協議会!AH14+H協議会!AH14+I協議会!AH14+J協議会!AH14</f>
        <v>0</v>
      </c>
      <c r="AI14" s="40">
        <f>+A協議会!AI14+B協議会!AI14+C協議会!AI14+D協議会!AI14+E協議会!AI14+F協議会!AI14+G協議会!AI14+H協議会!AI14+I協議会!AI14+J協議会!AI14</f>
        <v>0</v>
      </c>
      <c r="AJ14" s="50">
        <f>+A協議会!AJ14+B協議会!AJ14+C協議会!AJ14+D協議会!AJ14+E協議会!AJ14+F協議会!AJ14+G協議会!AJ14+H協議会!AJ14+I協議会!AJ14+J協議会!AJ14</f>
        <v>0</v>
      </c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>
        <f>+A協議会!E15+B協議会!E15+C協議会!E15+D協議会!E15+E協議会!E15+F協議会!E15+G協議会!E15+H協議会!E15+I協議会!E15+J協議会!E15</f>
        <v>0</v>
      </c>
      <c r="F15" s="38">
        <f>+A協議会!F15+B協議会!F15+C協議会!F15+D協議会!F15+E協議会!F15+F協議会!F15+G協議会!F15+H協議会!F15+I協議会!F15+J協議会!F15</f>
        <v>0</v>
      </c>
      <c r="G15" s="39">
        <f>+A協議会!G15+B協議会!G15+C協議会!G15+D協議会!G15+E協議会!G15+F協議会!G15+G協議会!G15+H協議会!G15+I協議会!G15+J協議会!G15</f>
        <v>0</v>
      </c>
      <c r="H15" s="40">
        <f>+A協議会!H15+B協議会!H15+C協議会!H15+D協議会!H15+E協議会!H15+F協議会!H15+G協議会!H15+H協議会!H15+I協議会!H15+J協議会!H15</f>
        <v>0</v>
      </c>
      <c r="I15" s="40">
        <f>+A協議会!I15+B協議会!I15+C協議会!I15+D協議会!I15+E協議会!I15+F協議会!I15+G協議会!I15+H協議会!I15+I協議会!I15+J協議会!I15</f>
        <v>0</v>
      </c>
      <c r="J15" s="41">
        <f>+A協議会!J15+B協議会!J15+C協議会!J15+D協議会!J15+E協議会!J15+F協議会!J15+G協議会!J15+H協議会!J15+I協議会!J15+J協議会!J15</f>
        <v>0</v>
      </c>
      <c r="K15" s="38">
        <f>+A協議会!K15+B協議会!K15+C協議会!K15+D協議会!K15+E協議会!K15+F協議会!K15+G協議会!K15+H協議会!K15+I協議会!K15+J協議会!K15</f>
        <v>0</v>
      </c>
      <c r="L15" s="40">
        <f>+A協議会!L15+B協議会!L15+C協議会!L15+D協議会!L15+E協議会!L15+F協議会!L15+G協議会!L15+H協議会!L15+I協議会!L15+J協議会!L15</f>
        <v>0</v>
      </c>
      <c r="M15" s="37">
        <f>+A協議会!M15+B協議会!M15+C協議会!M15+D協議会!M15+E協議会!M15+F協議会!M15+G協議会!M15+H協議会!M15+I協議会!M15+J協議会!M15</f>
        <v>0</v>
      </c>
      <c r="N15" s="42">
        <f>+A協議会!N15+B協議会!N15+C協議会!N15+D協議会!N15+E協議会!N15+F協議会!N15+G協議会!N15+H協議会!N15+I協議会!N15+J協議会!N15</f>
        <v>0</v>
      </c>
      <c r="O15" s="37">
        <f>+A協議会!O15+B協議会!O15+C協議会!O15+D協議会!O15+E協議会!O15+F協議会!O15+G協議会!O15+H協議会!O15+I協議会!O15+J協議会!O15</f>
        <v>0</v>
      </c>
      <c r="P15" s="37">
        <f>+A協議会!P15+B協議会!P15+C協議会!P15+D協議会!P15+E協議会!P15+F協議会!P15+G協議会!P15+H協議会!P15+I協議会!P15+J協議会!P15</f>
        <v>0</v>
      </c>
      <c r="Q15" s="37">
        <f>+A協議会!Q15+B協議会!Q15+C協議会!Q15+D協議会!Q15+E協議会!Q15+F協議会!Q15+G協議会!Q15+H協議会!Q15+I協議会!Q15+J協議会!Q15</f>
        <v>0</v>
      </c>
      <c r="R15" s="38">
        <f>+A協議会!R15+B協議会!R15+C協議会!R15+D協議会!R15+E協議会!R15+F協議会!R15+G協議会!R15+H協議会!R15+I協議会!R15+J協議会!R15</f>
        <v>0</v>
      </c>
      <c r="S15" s="39">
        <f>+A協議会!S15+B協議会!S15+C協議会!S15+D協議会!S15+E協議会!S15+F協議会!S15+G協議会!S15+H協議会!S15+I協議会!S15+J協議会!S15</f>
        <v>0</v>
      </c>
      <c r="T15" s="40">
        <f>+A協議会!T15+B協議会!T15+C協議会!T15+D協議会!T15+E協議会!T15+F協議会!T15+G協議会!T15+H協議会!T15+I協議会!T15+J協議会!T15</f>
        <v>0</v>
      </c>
      <c r="U15" s="37">
        <f>+A協議会!U15+B協議会!U15+C協議会!U15+D協議会!U15+E協議会!U15+F協議会!U15+G協議会!U15+H協議会!U15+I協議会!U15+J協議会!U15</f>
        <v>0</v>
      </c>
      <c r="V15" s="38">
        <f>+A協議会!V15+B協議会!V15+C協議会!V15+D協議会!V15+E協議会!V15+F協議会!V15+G協議会!V15+H協議会!V15+I協議会!V15+J協議会!V15</f>
        <v>0</v>
      </c>
      <c r="W15" s="39">
        <f>+A協議会!W15+B協議会!W15+C協議会!W15+D協議会!W15+E協議会!W15+F協議会!W15+G協議会!W15+H協議会!W15+I協議会!W15+J協議会!W15</f>
        <v>0</v>
      </c>
      <c r="X15" s="39">
        <f>+A協議会!X15+B協議会!X15+C協議会!X15+D協議会!X15+E協議会!X15+F協議会!X15+G協議会!X15+H協議会!X15+I協議会!X15+J協議会!X15</f>
        <v>0</v>
      </c>
      <c r="Y15" s="12"/>
      <c r="Z15" s="27">
        <v>5</v>
      </c>
      <c r="AA15" s="114" t="s">
        <v>12</v>
      </c>
      <c r="AB15" s="115"/>
      <c r="AC15" s="48">
        <f>+A協議会!AC15+B協議会!AC15+C協議会!AC15+D協議会!AC15+E協議会!AC15+F協議会!AC15+G協議会!AC15+H協議会!AC15+I協議会!AC15+J協議会!AC15</f>
        <v>0</v>
      </c>
      <c r="AD15" s="41">
        <f>+A協議会!AD15+B協議会!AD15+C協議会!AD15+D協議会!AD15+E協議会!AD15+F協議会!AD15+G協議会!AD15+H協議会!AD15+I協議会!AD15+J協議会!AD15</f>
        <v>0</v>
      </c>
      <c r="AE15" s="39">
        <f>+A協議会!AE15+B協議会!AE15+C協議会!AE15+D協議会!AE15+E協議会!AE15+F協議会!AE15+G協議会!AE15+H協議会!AE15+I協議会!AE15+J協議会!AE15</f>
        <v>0</v>
      </c>
      <c r="AF15" s="42">
        <f>+A協議会!AF15+B協議会!AF15+C協議会!AF15+D協議会!AF15+E協議会!AF15+F協議会!AF15+G協議会!AF15+H協議会!AF15+I協議会!AF15+J協議会!AF15</f>
        <v>0</v>
      </c>
      <c r="AG15" s="49">
        <f>+A協議会!AG15+B協議会!AG15+C協議会!AG15+D協議会!AG15+E協議会!AG15+F協議会!AG15+G協議会!AG15+H協議会!AG15+I協議会!AG15+J協議会!AG15</f>
        <v>0</v>
      </c>
      <c r="AH15" s="38">
        <f>+A協議会!AH15+B協議会!AH15+C協議会!AH15+D協議会!AH15+E協議会!AH15+F協議会!AH15+G協議会!AH15+H協議会!AH15+I協議会!AH15+J協議会!AH15</f>
        <v>0</v>
      </c>
      <c r="AI15" s="40">
        <f>+A協議会!AI15+B協議会!AI15+C協議会!AI15+D協議会!AI15+E協議会!AI15+F協議会!AI15+G協議会!AI15+H協議会!AI15+I協議会!AI15+J協議会!AI15</f>
        <v>0</v>
      </c>
      <c r="AJ15" s="50">
        <f>+A協議会!AJ15+B協議会!AJ15+C協議会!AJ15+D協議会!AJ15+E協議会!AJ15+F協議会!AJ15+G協議会!AJ15+H協議会!AJ15+I協議会!AJ15+J協議会!AJ15</f>
        <v>0</v>
      </c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>
        <f>+A協議会!E16+B協議会!E16+C協議会!E16+D協議会!E16+E協議会!E16+F協議会!E16+G協議会!E16+H協議会!E16+I協議会!E16+J協議会!E16</f>
        <v>0</v>
      </c>
      <c r="F16" s="38">
        <f>+A協議会!F16+B協議会!F16+C協議会!F16+D協議会!F16+E協議会!F16+F協議会!F16+G協議会!F16+H協議会!F16+I協議会!F16+J協議会!F16</f>
        <v>0</v>
      </c>
      <c r="G16" s="39">
        <f>+A協議会!G16+B協議会!G16+C協議会!G16+D協議会!G16+E協議会!G16+F協議会!G16+G協議会!G16+H協議会!G16+I協議会!G16+J協議会!G16</f>
        <v>0</v>
      </c>
      <c r="H16" s="40">
        <f>+A協議会!H16+B協議会!H16+C協議会!H16+D協議会!H16+E協議会!H16+F協議会!H16+G協議会!H16+H協議会!H16+I協議会!H16+J協議会!H16</f>
        <v>0</v>
      </c>
      <c r="I16" s="40">
        <f>+A協議会!I16+B協議会!I16+C協議会!I16+D協議会!I16+E協議会!I16+F協議会!I16+G協議会!I16+H協議会!I16+I協議会!I16+J協議会!I16</f>
        <v>0</v>
      </c>
      <c r="J16" s="41">
        <f>+A協議会!J16+B協議会!J16+C協議会!J16+D協議会!J16+E協議会!J16+F協議会!J16+G協議会!J16+H協議会!J16+I協議会!J16+J協議会!J16</f>
        <v>0</v>
      </c>
      <c r="K16" s="38">
        <f>+A協議会!K16+B協議会!K16+C協議会!K16+D協議会!K16+E協議会!K16+F協議会!K16+G協議会!K16+H協議会!K16+I協議会!K16+J協議会!K16</f>
        <v>0</v>
      </c>
      <c r="L16" s="40">
        <f>+A協議会!L16+B協議会!L16+C協議会!L16+D協議会!L16+E協議会!L16+F協議会!L16+G協議会!L16+H協議会!L16+I協議会!L16+J協議会!L16</f>
        <v>0</v>
      </c>
      <c r="M16" s="37">
        <f>+A協議会!M16+B協議会!M16+C協議会!M16+D協議会!M16+E協議会!M16+F協議会!M16+G協議会!M16+H協議会!M16+I協議会!M16+J協議会!M16</f>
        <v>0</v>
      </c>
      <c r="N16" s="42">
        <f>+A協議会!N16+B協議会!N16+C協議会!N16+D協議会!N16+E協議会!N16+F協議会!N16+G協議会!N16+H協議会!N16+I協議会!N16+J協議会!N16</f>
        <v>0</v>
      </c>
      <c r="O16" s="37">
        <f>+A協議会!O16+B協議会!O16+C協議会!O16+D協議会!O16+E協議会!O16+F協議会!O16+G協議会!O16+H協議会!O16+I協議会!O16+J協議会!O16</f>
        <v>0</v>
      </c>
      <c r="P16" s="37">
        <f>+A協議会!P16+B協議会!P16+C協議会!P16+D協議会!P16+E協議会!P16+F協議会!P16+G協議会!P16+H協議会!P16+I協議会!P16+J協議会!P16</f>
        <v>0</v>
      </c>
      <c r="Q16" s="37">
        <f>+A協議会!Q16+B協議会!Q16+C協議会!Q16+D協議会!Q16+E協議会!Q16+F協議会!Q16+G協議会!Q16+H協議会!Q16+I協議会!Q16+J協議会!Q16</f>
        <v>0</v>
      </c>
      <c r="R16" s="38">
        <f>+A協議会!R16+B協議会!R16+C協議会!R16+D協議会!R16+E協議会!R16+F協議会!R16+G協議会!R16+H協議会!R16+I協議会!R16+J協議会!R16</f>
        <v>0</v>
      </c>
      <c r="S16" s="39">
        <f>+A協議会!S16+B協議会!S16+C協議会!S16+D協議会!S16+E協議会!S16+F協議会!S16+G協議会!S16+H協議会!S16+I協議会!S16+J協議会!S16</f>
        <v>0</v>
      </c>
      <c r="T16" s="40">
        <f>+A協議会!T16+B協議会!T16+C協議会!T16+D協議会!T16+E協議会!T16+F協議会!T16+G協議会!T16+H協議会!T16+I協議会!T16+J協議会!T16</f>
        <v>0</v>
      </c>
      <c r="U16" s="37">
        <f>+A協議会!U16+B協議会!U16+C協議会!U16+D協議会!U16+E協議会!U16+F協議会!U16+G協議会!U16+H協議会!U16+I協議会!U16+J協議会!U16</f>
        <v>0</v>
      </c>
      <c r="V16" s="38">
        <f>+A協議会!V16+B協議会!V16+C協議会!V16+D協議会!V16+E協議会!V16+F協議会!V16+G協議会!V16+H協議会!V16+I協議会!V16+J協議会!V16</f>
        <v>0</v>
      </c>
      <c r="W16" s="39">
        <f>+A協議会!W16+B協議会!W16+C協議会!W16+D協議会!W16+E協議会!W16+F協議会!W16+G協議会!W16+H協議会!W16+I協議会!W16+J協議会!W16</f>
        <v>0</v>
      </c>
      <c r="X16" s="39">
        <f>+A協議会!X16+B協議会!X16+C協議会!X16+D協議会!X16+E協議会!X16+F協議会!X16+G協議会!X16+H協議会!X16+I協議会!X16+J協議会!X16</f>
        <v>0</v>
      </c>
      <c r="Y16" s="12"/>
      <c r="Z16" s="27">
        <v>6</v>
      </c>
      <c r="AA16" s="114" t="s">
        <v>13</v>
      </c>
      <c r="AB16" s="115"/>
      <c r="AC16" s="48">
        <f>+A協議会!AC16+B協議会!AC16+C協議会!AC16+D協議会!AC16+E協議会!AC16+F協議会!AC16+G協議会!AC16+H協議会!AC16+I協議会!AC16+J協議会!AC16</f>
        <v>0</v>
      </c>
      <c r="AD16" s="41">
        <f>+A協議会!AD16+B協議会!AD16+C協議会!AD16+D協議会!AD16+E協議会!AD16+F協議会!AD16+G協議会!AD16+H協議会!AD16+I協議会!AD16+J協議会!AD16</f>
        <v>0</v>
      </c>
      <c r="AE16" s="39">
        <f>+A協議会!AE16+B協議会!AE16+C協議会!AE16+D協議会!AE16+E協議会!AE16+F協議会!AE16+G協議会!AE16+H協議会!AE16+I協議会!AE16+J協議会!AE16</f>
        <v>0</v>
      </c>
      <c r="AF16" s="42">
        <f>+A協議会!AF16+B協議会!AF16+C協議会!AF16+D協議会!AF16+E協議会!AF16+F協議会!AF16+G協議会!AF16+H協議会!AF16+I協議会!AF16+J協議会!AF16</f>
        <v>0</v>
      </c>
      <c r="AG16" s="49">
        <f>+A協議会!AG16+B協議会!AG16+C協議会!AG16+D協議会!AG16+E協議会!AG16+F協議会!AG16+G協議会!AG16+H協議会!AG16+I協議会!AG16+J協議会!AG16</f>
        <v>0</v>
      </c>
      <c r="AH16" s="38">
        <f>+A協議会!AH16+B協議会!AH16+C協議会!AH16+D協議会!AH16+E協議会!AH16+F協議会!AH16+G協議会!AH16+H協議会!AH16+I協議会!AH16+J協議会!AH16</f>
        <v>0</v>
      </c>
      <c r="AI16" s="40">
        <f>+A協議会!AI16+B協議会!AI16+C協議会!AI16+D協議会!AI16+E協議会!AI16+F協議会!AI16+G協議会!AI16+H協議会!AI16+I協議会!AI16+J協議会!AI16</f>
        <v>0</v>
      </c>
      <c r="AJ16" s="50">
        <f>+A協議会!AJ16+B協議会!AJ16+C協議会!AJ16+D協議会!AJ16+E協議会!AJ16+F協議会!AJ16+G協議会!AJ16+H協議会!AJ16+I協議会!AJ16+J協議会!AJ16</f>
        <v>0</v>
      </c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>
        <f>+A協議会!E17+B協議会!E17+C協議会!E17+D協議会!E17+E協議会!E17+F協議会!E17+G協議会!E17+H協議会!E17+I協議会!E17+J協議会!E17</f>
        <v>0</v>
      </c>
      <c r="F17" s="38">
        <f>+A協議会!F17+B協議会!F17+C協議会!F17+D協議会!F17+E協議会!F17+F協議会!F17+G協議会!F17+H協議会!F17+I協議会!F17+J協議会!F17</f>
        <v>0</v>
      </c>
      <c r="G17" s="39">
        <f>+A協議会!G17+B協議会!G17+C協議会!G17+D協議会!G17+E協議会!G17+F協議会!G17+G協議会!G17+H協議会!G17+I協議会!G17+J協議会!G17</f>
        <v>0</v>
      </c>
      <c r="H17" s="40">
        <f>+A協議会!H17+B協議会!H17+C協議会!H17+D協議会!H17+E協議会!H17+F協議会!H17+G協議会!H17+H協議会!H17+I協議会!H17+J協議会!H17</f>
        <v>0</v>
      </c>
      <c r="I17" s="40">
        <f>+A協議会!I17+B協議会!I17+C協議会!I17+D協議会!I17+E協議会!I17+F協議会!I17+G協議会!I17+H協議会!I17+I協議会!I17+J協議会!I17</f>
        <v>0</v>
      </c>
      <c r="J17" s="41">
        <f>+A協議会!J17+B協議会!J17+C協議会!J17+D協議会!J17+E協議会!J17+F協議会!J17+G協議会!J17+H協議会!J17+I協議会!J17+J協議会!J17</f>
        <v>0</v>
      </c>
      <c r="K17" s="38">
        <f>+A協議会!K17+B協議会!K17+C協議会!K17+D協議会!K17+E協議会!K17+F協議会!K17+G協議会!K17+H協議会!K17+I協議会!K17+J協議会!K17</f>
        <v>0</v>
      </c>
      <c r="L17" s="40">
        <f>+A協議会!L17+B協議会!L17+C協議会!L17+D協議会!L17+E協議会!L17+F協議会!L17+G協議会!L17+H協議会!L17+I協議会!L17+J協議会!L17</f>
        <v>0</v>
      </c>
      <c r="M17" s="37">
        <f>+A協議会!M17+B協議会!M17+C協議会!M17+D協議会!M17+E協議会!M17+F協議会!M17+G協議会!M17+H協議会!M17+I協議会!M17+J協議会!M17</f>
        <v>0</v>
      </c>
      <c r="N17" s="42">
        <f>+A協議会!N17+B協議会!N17+C協議会!N17+D協議会!N17+E協議会!N17+F協議会!N17+G協議会!N17+H協議会!N17+I協議会!N17+J協議会!N17</f>
        <v>0</v>
      </c>
      <c r="O17" s="37">
        <f>+A協議会!O17+B協議会!O17+C協議会!O17+D協議会!O17+E協議会!O17+F協議会!O17+G協議会!O17+H協議会!O17+I協議会!O17+J協議会!O17</f>
        <v>0</v>
      </c>
      <c r="P17" s="37">
        <f>+A協議会!P17+B協議会!P17+C協議会!P17+D協議会!P17+E協議会!P17+F協議会!P17+G協議会!P17+H協議会!P17+I協議会!P17+J協議会!P17</f>
        <v>0</v>
      </c>
      <c r="Q17" s="37">
        <f>+A協議会!Q17+B協議会!Q17+C協議会!Q17+D協議会!Q17+E協議会!Q17+F協議会!Q17+G協議会!Q17+H協議会!Q17+I協議会!Q17+J協議会!Q17</f>
        <v>0</v>
      </c>
      <c r="R17" s="38">
        <f>+A協議会!R17+B協議会!R17+C協議会!R17+D協議会!R17+E協議会!R17+F協議会!R17+G協議会!R17+H協議会!R17+I協議会!R17+J協議会!R17</f>
        <v>0</v>
      </c>
      <c r="S17" s="39">
        <f>+A協議会!S17+B協議会!S17+C協議会!S17+D協議会!S17+E協議会!S17+F協議会!S17+G協議会!S17+H協議会!S17+I協議会!S17+J協議会!S17</f>
        <v>0</v>
      </c>
      <c r="T17" s="40">
        <f>+A協議会!T17+B協議会!T17+C協議会!T17+D協議会!T17+E協議会!T17+F協議会!T17+G協議会!T17+H協議会!T17+I協議会!T17+J協議会!T17</f>
        <v>0</v>
      </c>
      <c r="U17" s="37">
        <f>+A協議会!U17+B協議会!U17+C協議会!U17+D協議会!U17+E協議会!U17+F協議会!U17+G協議会!U17+H協議会!U17+I協議会!U17+J協議会!U17</f>
        <v>0</v>
      </c>
      <c r="V17" s="38">
        <f>+A協議会!V17+B協議会!V17+C協議会!V17+D協議会!V17+E協議会!V17+F協議会!V17+G協議会!V17+H協議会!V17+I協議会!V17+J協議会!V17</f>
        <v>0</v>
      </c>
      <c r="W17" s="39">
        <f>+A協議会!W17+B協議会!W17+C協議会!W17+D協議会!W17+E協議会!W17+F協議会!W17+G協議会!W17+H協議会!W17+I協議会!W17+J協議会!W17</f>
        <v>0</v>
      </c>
      <c r="X17" s="39">
        <f>+A協議会!X17+B協議会!X17+C協議会!X17+D協議会!X17+E協議会!X17+F協議会!X17+G協議会!X17+H協議会!X17+I協議会!X17+J協議会!X17</f>
        <v>0</v>
      </c>
      <c r="Y17" s="12"/>
      <c r="Z17" s="27">
        <v>7</v>
      </c>
      <c r="AA17" s="114" t="s">
        <v>14</v>
      </c>
      <c r="AB17" s="115"/>
      <c r="AC17" s="48">
        <f>+A協議会!AC17+B協議会!AC17+C協議会!AC17+D協議会!AC17+E協議会!AC17+F協議会!AC17+G協議会!AC17+H協議会!AC17+I協議会!AC17+J協議会!AC17</f>
        <v>0</v>
      </c>
      <c r="AD17" s="41">
        <f>+A協議会!AD17+B協議会!AD17+C協議会!AD17+D協議会!AD17+E協議会!AD17+F協議会!AD17+G協議会!AD17+H協議会!AD17+I協議会!AD17+J協議会!AD17</f>
        <v>0</v>
      </c>
      <c r="AE17" s="39">
        <f>+A協議会!AE17+B協議会!AE17+C協議会!AE17+D協議会!AE17+E協議会!AE17+F協議会!AE17+G協議会!AE17+H協議会!AE17+I協議会!AE17+J協議会!AE17</f>
        <v>0</v>
      </c>
      <c r="AF17" s="42">
        <f>+A協議会!AF17+B協議会!AF17+C協議会!AF17+D協議会!AF17+E協議会!AF17+F協議会!AF17+G協議会!AF17+H協議会!AF17+I協議会!AF17+J協議会!AF17</f>
        <v>0</v>
      </c>
      <c r="AG17" s="49">
        <f>+A協議会!AG17+B協議会!AG17+C協議会!AG17+D協議会!AG17+E協議会!AG17+F協議会!AG17+G協議会!AG17+H協議会!AG17+I協議会!AG17+J協議会!AG17</f>
        <v>0</v>
      </c>
      <c r="AH17" s="38">
        <f>+A協議会!AH17+B協議会!AH17+C協議会!AH17+D協議会!AH17+E協議会!AH17+F協議会!AH17+G協議会!AH17+H協議会!AH17+I協議会!AH17+J協議会!AH17</f>
        <v>0</v>
      </c>
      <c r="AI17" s="40">
        <f>+A協議会!AI17+B協議会!AI17+C協議会!AI17+D協議会!AI17+E協議会!AI17+F協議会!AI17+G協議会!AI17+H協議会!AI17+I協議会!AI17+J協議会!AI17</f>
        <v>0</v>
      </c>
      <c r="AJ17" s="50">
        <f>+A協議会!AJ17+B協議会!AJ17+C協議会!AJ17+D協議会!AJ17+E協議会!AJ17+F協議会!AJ17+G協議会!AJ17+H協議会!AJ17+I協議会!AJ17+J協議会!AJ17</f>
        <v>0</v>
      </c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>
        <f>+A協議会!E18+B協議会!E18+C協議会!E18+D協議会!E18+E協議会!E18+F協議会!E18+G協議会!E18+H協議会!E18+I協議会!E18+J協議会!E18</f>
        <v>0</v>
      </c>
      <c r="F18" s="38">
        <f>+A協議会!F18+B協議会!F18+C協議会!F18+D協議会!F18+E協議会!F18+F協議会!F18+G協議会!F18+H協議会!F18+I協議会!F18+J協議会!F18</f>
        <v>0</v>
      </c>
      <c r="G18" s="39">
        <f>+A協議会!G18+B協議会!G18+C協議会!G18+D協議会!G18+E協議会!G18+F協議会!G18+G協議会!G18+H協議会!G18+I協議会!G18+J協議会!G18</f>
        <v>0</v>
      </c>
      <c r="H18" s="40">
        <f>+A協議会!H18+B協議会!H18+C協議会!H18+D協議会!H18+E協議会!H18+F協議会!H18+G協議会!H18+H協議会!H18+I協議会!H18+J協議会!H18</f>
        <v>0</v>
      </c>
      <c r="I18" s="40">
        <f>+A協議会!I18+B協議会!I18+C協議会!I18+D協議会!I18+E協議会!I18+F協議会!I18+G協議会!I18+H協議会!I18+I協議会!I18+J協議会!I18</f>
        <v>0</v>
      </c>
      <c r="J18" s="41">
        <f>+A協議会!J18+B協議会!J18+C協議会!J18+D協議会!J18+E協議会!J18+F協議会!J18+G協議会!J18+H協議会!J18+I協議会!J18+J協議会!J18</f>
        <v>0</v>
      </c>
      <c r="K18" s="38">
        <f>+A協議会!K18+B協議会!K18+C協議会!K18+D協議会!K18+E協議会!K18+F協議会!K18+G協議会!K18+H協議会!K18+I協議会!K18+J協議会!K18</f>
        <v>0</v>
      </c>
      <c r="L18" s="40">
        <f>+A協議会!L18+B協議会!L18+C協議会!L18+D協議会!L18+E協議会!L18+F協議会!L18+G協議会!L18+H協議会!L18+I協議会!L18+J協議会!L18</f>
        <v>0</v>
      </c>
      <c r="M18" s="37">
        <f>+A協議会!M18+B協議会!M18+C協議会!M18+D協議会!M18+E協議会!M18+F協議会!M18+G協議会!M18+H協議会!M18+I協議会!M18+J協議会!M18</f>
        <v>0</v>
      </c>
      <c r="N18" s="42">
        <f>+A協議会!N18+B協議会!N18+C協議会!N18+D協議会!N18+E協議会!N18+F協議会!N18+G協議会!N18+H協議会!N18+I協議会!N18+J協議会!N18</f>
        <v>0</v>
      </c>
      <c r="O18" s="37">
        <f>+A協議会!O18+B協議会!O18+C協議会!O18+D協議会!O18+E協議会!O18+F協議会!O18+G協議会!O18+H協議会!O18+I協議会!O18+J協議会!O18</f>
        <v>0</v>
      </c>
      <c r="P18" s="37">
        <f>+A協議会!P18+B協議会!P18+C協議会!P18+D協議会!P18+E協議会!P18+F協議会!P18+G協議会!P18+H協議会!P18+I協議会!P18+J協議会!P18</f>
        <v>0</v>
      </c>
      <c r="Q18" s="37">
        <f>+A協議会!Q18+B協議会!Q18+C協議会!Q18+D協議会!Q18+E協議会!Q18+F協議会!Q18+G協議会!Q18+H協議会!Q18+I協議会!Q18+J協議会!Q18</f>
        <v>0</v>
      </c>
      <c r="R18" s="38">
        <f>+A協議会!R18+B協議会!R18+C協議会!R18+D協議会!R18+E協議会!R18+F協議会!R18+G協議会!R18+H協議会!R18+I協議会!R18+J協議会!R18</f>
        <v>0</v>
      </c>
      <c r="S18" s="39">
        <f>+A協議会!S18+B協議会!S18+C協議会!S18+D協議会!S18+E協議会!S18+F協議会!S18+G協議会!S18+H協議会!S18+I協議会!S18+J協議会!S18</f>
        <v>0</v>
      </c>
      <c r="T18" s="40">
        <f>+A協議会!T18+B協議会!T18+C協議会!T18+D協議会!T18+E協議会!T18+F協議会!T18+G協議会!T18+H協議会!T18+I協議会!T18+J協議会!T18</f>
        <v>0</v>
      </c>
      <c r="U18" s="37">
        <f>+A協議会!U18+B協議会!U18+C協議会!U18+D協議会!U18+E協議会!U18+F協議会!U18+G協議会!U18+H協議会!U18+I協議会!U18+J協議会!U18</f>
        <v>0</v>
      </c>
      <c r="V18" s="38">
        <f>+A協議会!V18+B協議会!V18+C協議会!V18+D協議会!V18+E協議会!V18+F協議会!V18+G協議会!V18+H協議会!V18+I協議会!V18+J協議会!V18</f>
        <v>0</v>
      </c>
      <c r="W18" s="39">
        <f>+A協議会!W18+B協議会!W18+C協議会!W18+D協議会!W18+E協議会!W18+F協議会!W18+G協議会!W18+H協議会!W18+I協議会!W18+J協議会!W18</f>
        <v>0</v>
      </c>
      <c r="X18" s="39">
        <f>+A協議会!X18+B協議会!X18+C協議会!X18+D協議会!X18+E協議会!X18+F協議会!X18+G協議会!X18+H協議会!X18+I協議会!X18+J協議会!X18</f>
        <v>0</v>
      </c>
      <c r="Y18" s="12"/>
      <c r="Z18" s="27">
        <v>8</v>
      </c>
      <c r="AA18" s="114" t="s">
        <v>15</v>
      </c>
      <c r="AB18" s="115"/>
      <c r="AC18" s="48">
        <f>+A協議会!AC18+B協議会!AC18+C協議会!AC18+D協議会!AC18+E協議会!AC18+F協議会!AC18+G協議会!AC18+H協議会!AC18+I協議会!AC18+J協議会!AC18</f>
        <v>0</v>
      </c>
      <c r="AD18" s="41">
        <f>+A協議会!AD18+B協議会!AD18+C協議会!AD18+D協議会!AD18+E協議会!AD18+F協議会!AD18+G協議会!AD18+H協議会!AD18+I協議会!AD18+J協議会!AD18</f>
        <v>0</v>
      </c>
      <c r="AE18" s="39">
        <f>+A協議会!AE18+B協議会!AE18+C協議会!AE18+D協議会!AE18+E協議会!AE18+F協議会!AE18+G協議会!AE18+H協議会!AE18+I協議会!AE18+J協議会!AE18</f>
        <v>0</v>
      </c>
      <c r="AF18" s="42">
        <f>+A協議会!AF18+B協議会!AF18+C協議会!AF18+D協議会!AF18+E協議会!AF18+F協議会!AF18+G協議会!AF18+H協議会!AF18+I協議会!AF18+J協議会!AF18</f>
        <v>0</v>
      </c>
      <c r="AG18" s="49">
        <f>+A協議会!AG18+B協議会!AG18+C協議会!AG18+D協議会!AG18+E協議会!AG18+F協議会!AG18+G協議会!AG18+H協議会!AG18+I協議会!AG18+J協議会!AG18</f>
        <v>0</v>
      </c>
      <c r="AH18" s="38">
        <f>+A協議会!AH18+B協議会!AH18+C協議会!AH18+D協議会!AH18+E協議会!AH18+F協議会!AH18+G協議会!AH18+H協議会!AH18+I協議会!AH18+J協議会!AH18</f>
        <v>0</v>
      </c>
      <c r="AI18" s="40">
        <f>+A協議会!AI18+B協議会!AI18+C協議会!AI18+D協議会!AI18+E協議会!AI18+F協議会!AI18+G協議会!AI18+H協議会!AI18+I協議会!AI18+J協議会!AI18</f>
        <v>0</v>
      </c>
      <c r="AJ18" s="50">
        <f>+A協議会!AJ18+B協議会!AJ18+C協議会!AJ18+D協議会!AJ18+E協議会!AJ18+F協議会!AJ18+G協議会!AJ18+H協議会!AJ18+I協議会!AJ18+J協議会!AJ18</f>
        <v>0</v>
      </c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>
        <f>+A協議会!E19+B協議会!E19+C協議会!E19+D協議会!E19+E協議会!E19+F協議会!E19+G協議会!E19+H協議会!E19+I協議会!E19+J協議会!E19</f>
        <v>0</v>
      </c>
      <c r="F19" s="38">
        <f>+A協議会!F19+B協議会!F19+C協議会!F19+D協議会!F19+E協議会!F19+F協議会!F19+G協議会!F19+H協議会!F19+I協議会!F19+J協議会!F19</f>
        <v>0</v>
      </c>
      <c r="G19" s="39">
        <f>+A協議会!G19+B協議会!G19+C協議会!G19+D協議会!G19+E協議会!G19+F協議会!G19+G協議会!G19+H協議会!G19+I協議会!G19+J協議会!G19</f>
        <v>0</v>
      </c>
      <c r="H19" s="40">
        <f>+A協議会!H19+B協議会!H19+C協議会!H19+D協議会!H19+E協議会!H19+F協議会!H19+G協議会!H19+H協議会!H19+I協議会!H19+J協議会!H19</f>
        <v>0</v>
      </c>
      <c r="I19" s="40">
        <f>+A協議会!I19+B協議会!I19+C協議会!I19+D協議会!I19+E協議会!I19+F協議会!I19+G協議会!I19+H協議会!I19+I協議会!I19+J協議会!I19</f>
        <v>0</v>
      </c>
      <c r="J19" s="41">
        <f>+A協議会!J19+B協議会!J19+C協議会!J19+D協議会!J19+E協議会!J19+F協議会!J19+G協議会!J19+H協議会!J19+I協議会!J19+J協議会!J19</f>
        <v>0</v>
      </c>
      <c r="K19" s="38">
        <f>+A協議会!K19+B協議会!K19+C協議会!K19+D協議会!K19+E協議会!K19+F協議会!K19+G協議会!K19+H協議会!K19+I協議会!K19+J協議会!K19</f>
        <v>0</v>
      </c>
      <c r="L19" s="40">
        <f>+A協議会!L19+B協議会!L19+C協議会!L19+D協議会!L19+E協議会!L19+F協議会!L19+G協議会!L19+H協議会!L19+I協議会!L19+J協議会!L19</f>
        <v>0</v>
      </c>
      <c r="M19" s="37">
        <f>+A協議会!M19+B協議会!M19+C協議会!M19+D協議会!M19+E協議会!M19+F協議会!M19+G協議会!M19+H協議会!M19+I協議会!M19+J協議会!M19</f>
        <v>0</v>
      </c>
      <c r="N19" s="42">
        <f>+A協議会!N19+B協議会!N19+C協議会!N19+D協議会!N19+E協議会!N19+F協議会!N19+G協議会!N19+H協議会!N19+I協議会!N19+J協議会!N19</f>
        <v>0</v>
      </c>
      <c r="O19" s="37">
        <f>+A協議会!O19+B協議会!O19+C協議会!O19+D協議会!O19+E協議会!O19+F協議会!O19+G協議会!O19+H協議会!O19+I協議会!O19+J協議会!O19</f>
        <v>0</v>
      </c>
      <c r="P19" s="37">
        <f>+A協議会!P19+B協議会!P19+C協議会!P19+D協議会!P19+E協議会!P19+F協議会!P19+G協議会!P19+H協議会!P19+I協議会!P19+J協議会!P19</f>
        <v>0</v>
      </c>
      <c r="Q19" s="37">
        <f>+A協議会!Q19+B協議会!Q19+C協議会!Q19+D協議会!Q19+E協議会!Q19+F協議会!Q19+G協議会!Q19+H協議会!Q19+I協議会!Q19+J協議会!Q19</f>
        <v>0</v>
      </c>
      <c r="R19" s="38">
        <f>+A協議会!R19+B協議会!R19+C協議会!R19+D協議会!R19+E協議会!R19+F協議会!R19+G協議会!R19+H協議会!R19+I協議会!R19+J協議会!R19</f>
        <v>0</v>
      </c>
      <c r="S19" s="39">
        <f>+A協議会!S19+B協議会!S19+C協議会!S19+D協議会!S19+E協議会!S19+F協議会!S19+G協議会!S19+H協議会!S19+I協議会!S19+J協議会!S19</f>
        <v>0</v>
      </c>
      <c r="T19" s="40">
        <f>+A協議会!T19+B協議会!T19+C協議会!T19+D協議会!T19+E協議会!T19+F協議会!T19+G協議会!T19+H協議会!T19+I協議会!T19+J協議会!T19</f>
        <v>0</v>
      </c>
      <c r="U19" s="37">
        <f>+A協議会!U19+B協議会!U19+C協議会!U19+D協議会!U19+E協議会!U19+F協議会!U19+G協議会!U19+H協議会!U19+I協議会!U19+J協議会!U19</f>
        <v>0</v>
      </c>
      <c r="V19" s="38">
        <f>+A協議会!V19+B協議会!V19+C協議会!V19+D協議会!V19+E協議会!V19+F協議会!V19+G協議会!V19+H協議会!V19+I協議会!V19+J協議会!V19</f>
        <v>0</v>
      </c>
      <c r="W19" s="39">
        <f>+A協議会!W19+B協議会!W19+C協議会!W19+D協議会!W19+E協議会!W19+F協議会!W19+G協議会!W19+H協議会!W19+I協議会!W19+J協議会!W19</f>
        <v>0</v>
      </c>
      <c r="X19" s="39">
        <f>+A協議会!X19+B協議会!X19+C協議会!X19+D協議会!X19+E協議会!X19+F協議会!X19+G協議会!X19+H協議会!X19+I協議会!X19+J協議会!X19</f>
        <v>0</v>
      </c>
      <c r="Y19" s="12"/>
      <c r="Z19" s="27">
        <v>9</v>
      </c>
      <c r="AA19" s="114" t="s">
        <v>16</v>
      </c>
      <c r="AB19" s="115"/>
      <c r="AC19" s="48">
        <f>+A協議会!AC19+B協議会!AC19+C協議会!AC19+D協議会!AC19+E協議会!AC19+F協議会!AC19+G協議会!AC19+H協議会!AC19+I協議会!AC19+J協議会!AC19</f>
        <v>0</v>
      </c>
      <c r="AD19" s="41">
        <f>+A協議会!AD19+B協議会!AD19+C協議会!AD19+D協議会!AD19+E協議会!AD19+F協議会!AD19+G協議会!AD19+H協議会!AD19+I協議会!AD19+J協議会!AD19</f>
        <v>0</v>
      </c>
      <c r="AE19" s="39">
        <f>+A協議会!AE19+B協議会!AE19+C協議会!AE19+D協議会!AE19+E協議会!AE19+F協議会!AE19+G協議会!AE19+H協議会!AE19+I協議会!AE19+J協議会!AE19</f>
        <v>0</v>
      </c>
      <c r="AF19" s="42">
        <f>+A協議会!AF19+B協議会!AF19+C協議会!AF19+D協議会!AF19+E協議会!AF19+F協議会!AF19+G協議会!AF19+H協議会!AF19+I協議会!AF19+J協議会!AF19</f>
        <v>0</v>
      </c>
      <c r="AG19" s="49">
        <f>+A協議会!AG19+B協議会!AG19+C協議会!AG19+D協議会!AG19+E協議会!AG19+F協議会!AG19+G協議会!AG19+H協議会!AG19+I協議会!AG19+J協議会!AG19</f>
        <v>0</v>
      </c>
      <c r="AH19" s="38">
        <f>+A協議会!AH19+B協議会!AH19+C協議会!AH19+D協議会!AH19+E協議会!AH19+F協議会!AH19+G協議会!AH19+H協議会!AH19+I協議会!AH19+J協議会!AH19</f>
        <v>0</v>
      </c>
      <c r="AI19" s="40">
        <f>+A協議会!AI19+B協議会!AI19+C協議会!AI19+D協議会!AI19+E協議会!AI19+F協議会!AI19+G協議会!AI19+H協議会!AI19+I協議会!AI19+J協議会!AI19</f>
        <v>0</v>
      </c>
      <c r="AJ19" s="50">
        <f>+A協議会!AJ19+B協議会!AJ19+C協議会!AJ19+D協議会!AJ19+E協議会!AJ19+F協議会!AJ19+G協議会!AJ19+H協議会!AJ19+I協議会!AJ19+J協議会!AJ19</f>
        <v>0</v>
      </c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>
        <f>+A協議会!E20+B協議会!E20+C協議会!E20+D協議会!E20+E協議会!E20+F協議会!E20+G協議会!E20+H協議会!E20+I協議会!E20+J協議会!E20</f>
        <v>0</v>
      </c>
      <c r="F20" s="38">
        <f>+A協議会!F20+B協議会!F20+C協議会!F20+D協議会!F20+E協議会!F20+F協議会!F20+G協議会!F20+H協議会!F20+I協議会!F20+J協議会!F20</f>
        <v>0</v>
      </c>
      <c r="G20" s="39">
        <f>+A協議会!G20+B協議会!G20+C協議会!G20+D協議会!G20+E協議会!G20+F協議会!G20+G協議会!G20+H協議会!G20+I協議会!G20+J協議会!G20</f>
        <v>0</v>
      </c>
      <c r="H20" s="40">
        <f>+A協議会!H20+B協議会!H20+C協議会!H20+D協議会!H20+E協議会!H20+F協議会!H20+G協議会!H20+H協議会!H20+I協議会!H20+J協議会!H20</f>
        <v>0</v>
      </c>
      <c r="I20" s="40">
        <f>+A協議会!I20+B協議会!I20+C協議会!I20+D協議会!I20+E協議会!I20+F協議会!I20+G協議会!I20+H協議会!I20+I協議会!I20+J協議会!I20</f>
        <v>0</v>
      </c>
      <c r="J20" s="41">
        <f>+A協議会!J20+B協議会!J20+C協議会!J20+D協議会!J20+E協議会!J20+F協議会!J20+G協議会!J20+H協議会!J20+I協議会!J20+J協議会!J20</f>
        <v>0</v>
      </c>
      <c r="K20" s="38">
        <f>+A協議会!K20+B協議会!K20+C協議会!K20+D協議会!K20+E協議会!K20+F協議会!K20+G協議会!K20+H協議会!K20+I協議会!K20+J協議会!K20</f>
        <v>0</v>
      </c>
      <c r="L20" s="40">
        <f>+A協議会!L20+B協議会!L20+C協議会!L20+D協議会!L20+E協議会!L20+F協議会!L20+G協議会!L20+H協議会!L20+I協議会!L20+J協議会!L20</f>
        <v>0</v>
      </c>
      <c r="M20" s="37">
        <f>+A協議会!M20+B協議会!M20+C協議会!M20+D協議会!M20+E協議会!M20+F協議会!M20+G協議会!M20+H協議会!M20+I協議会!M20+J協議会!M20</f>
        <v>0</v>
      </c>
      <c r="N20" s="42">
        <f>+A協議会!N20+B協議会!N20+C協議会!N20+D協議会!N20+E協議会!N20+F協議会!N20+G協議会!N20+H協議会!N20+I協議会!N20+J協議会!N20</f>
        <v>0</v>
      </c>
      <c r="O20" s="37">
        <f>+A協議会!O20+B協議会!O20+C協議会!O20+D協議会!O20+E協議会!O20+F協議会!O20+G協議会!O20+H協議会!O20+I協議会!O20+J協議会!O20</f>
        <v>0</v>
      </c>
      <c r="P20" s="37">
        <f>+A協議会!P20+B協議会!P20+C協議会!P20+D協議会!P20+E協議会!P20+F協議会!P20+G協議会!P20+H協議会!P20+I協議会!P20+J協議会!P20</f>
        <v>0</v>
      </c>
      <c r="Q20" s="37">
        <f>+A協議会!Q20+B協議会!Q20+C協議会!Q20+D協議会!Q20+E協議会!Q20+F協議会!Q20+G協議会!Q20+H協議会!Q20+I協議会!Q20+J協議会!Q20</f>
        <v>0</v>
      </c>
      <c r="R20" s="38">
        <f>+A協議会!R20+B協議会!R20+C協議会!R20+D協議会!R20+E協議会!R20+F協議会!R20+G協議会!R20+H協議会!R20+I協議会!R20+J協議会!R20</f>
        <v>0</v>
      </c>
      <c r="S20" s="39">
        <f>+A協議会!S20+B協議会!S20+C協議会!S20+D協議会!S20+E協議会!S20+F協議会!S20+G協議会!S20+H協議会!S20+I協議会!S20+J協議会!S20</f>
        <v>0</v>
      </c>
      <c r="T20" s="40">
        <f>+A協議会!T20+B協議会!T20+C協議会!T20+D協議会!T20+E協議会!T20+F協議会!T20+G協議会!T20+H協議会!T20+I協議会!T20+J協議会!T20</f>
        <v>0</v>
      </c>
      <c r="U20" s="37">
        <f>+A協議会!U20+B協議会!U20+C協議会!U20+D協議会!U20+E協議会!U20+F協議会!U20+G協議会!U20+H協議会!U20+I協議会!U20+J協議会!U20</f>
        <v>0</v>
      </c>
      <c r="V20" s="38">
        <f>+A協議会!V20+B協議会!V20+C協議会!V20+D協議会!V20+E協議会!V20+F協議会!V20+G協議会!V20+H協議会!V20+I協議会!V20+J協議会!V20</f>
        <v>0</v>
      </c>
      <c r="W20" s="39">
        <f>+A協議会!W20+B協議会!W20+C協議会!W20+D協議会!W20+E協議会!W20+F協議会!W20+G協議会!W20+H協議会!W20+I協議会!W20+J協議会!W20</f>
        <v>0</v>
      </c>
      <c r="X20" s="39">
        <f>+A協議会!X20+B協議会!X20+C協議会!X20+D協議会!X20+E協議会!X20+F協議会!X20+G協議会!X20+H協議会!X20+I協議会!X20+J協議会!X20</f>
        <v>0</v>
      </c>
      <c r="Y20" s="12"/>
      <c r="Z20" s="27">
        <v>10</v>
      </c>
      <c r="AA20" s="114" t="s">
        <v>17</v>
      </c>
      <c r="AB20" s="115"/>
      <c r="AC20" s="48">
        <f>+A協議会!AC20+B協議会!AC20+C協議会!AC20+D協議会!AC20+E協議会!AC20+F協議会!AC20+G協議会!AC20+H協議会!AC20+I協議会!AC20+J協議会!AC20</f>
        <v>0</v>
      </c>
      <c r="AD20" s="41">
        <f>+A協議会!AD20+B協議会!AD20+C協議会!AD20+D協議会!AD20+E協議会!AD20+F協議会!AD20+G協議会!AD20+H協議会!AD20+I協議会!AD20+J協議会!AD20</f>
        <v>0</v>
      </c>
      <c r="AE20" s="39">
        <f>+A協議会!AE20+B協議会!AE20+C協議会!AE20+D協議会!AE20+E協議会!AE20+F協議会!AE20+G協議会!AE20+H協議会!AE20+I協議会!AE20+J協議会!AE20</f>
        <v>0</v>
      </c>
      <c r="AF20" s="42">
        <f>+A協議会!AF20+B協議会!AF20+C協議会!AF20+D協議会!AF20+E協議会!AF20+F協議会!AF20+G協議会!AF20+H協議会!AF20+I協議会!AF20+J協議会!AF20</f>
        <v>0</v>
      </c>
      <c r="AG20" s="49">
        <f>+A協議会!AG20+B協議会!AG20+C協議会!AG20+D協議会!AG20+E協議会!AG20+F協議会!AG20+G協議会!AG20+H協議会!AG20+I協議会!AG20+J協議会!AG20</f>
        <v>0</v>
      </c>
      <c r="AH20" s="38">
        <f>+A協議会!AH20+B協議会!AH20+C協議会!AH20+D協議会!AH20+E協議会!AH20+F協議会!AH20+G協議会!AH20+H協議会!AH20+I協議会!AH20+J協議会!AH20</f>
        <v>0</v>
      </c>
      <c r="AI20" s="40">
        <f>+A協議会!AI20+B協議会!AI20+C協議会!AI20+D協議会!AI20+E協議会!AI20+F協議会!AI20+G協議会!AI20+H協議会!AI20+I協議会!AI20+J協議会!AI20</f>
        <v>0</v>
      </c>
      <c r="AJ20" s="50">
        <f>+A協議会!AJ20+B協議会!AJ20+C協議会!AJ20+D協議会!AJ20+E協議会!AJ20+F協議会!AJ20+G協議会!AJ20+H協議会!AJ20+I協議会!AJ20+J協議会!AJ20</f>
        <v>0</v>
      </c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>
        <f>+A協議会!E21+B協議会!E21+C協議会!E21+D協議会!E21+E協議会!E21+F協議会!E21+G協議会!E21+H協議会!E21+I協議会!E21+J協議会!E21</f>
        <v>0</v>
      </c>
      <c r="F21" s="38">
        <f>+A協議会!F21+B協議会!F21+C協議会!F21+D協議会!F21+E協議会!F21+F協議会!F21+G協議会!F21+H協議会!F21+I協議会!F21+J協議会!F21</f>
        <v>0</v>
      </c>
      <c r="G21" s="39">
        <f>+A協議会!G21+B協議会!G21+C協議会!G21+D協議会!G21+E協議会!G21+F協議会!G21+G協議会!G21+H協議会!G21+I協議会!G21+J協議会!G21</f>
        <v>0</v>
      </c>
      <c r="H21" s="40">
        <f>+A協議会!H21+B協議会!H21+C協議会!H21+D協議会!H21+E協議会!H21+F協議会!H21+G協議会!H21+H協議会!H21+I協議会!H21+J協議会!H21</f>
        <v>0</v>
      </c>
      <c r="I21" s="40">
        <f>+A協議会!I21+B協議会!I21+C協議会!I21+D協議会!I21+E協議会!I21+F協議会!I21+G協議会!I21+H協議会!I21+I協議会!I21+J協議会!I21</f>
        <v>0</v>
      </c>
      <c r="J21" s="41">
        <f>+A協議会!J21+B協議会!J21+C協議会!J21+D協議会!J21+E協議会!J21+F協議会!J21+G協議会!J21+H協議会!J21+I協議会!J21+J協議会!J21</f>
        <v>0</v>
      </c>
      <c r="K21" s="38">
        <f>+A協議会!K21+B協議会!K21+C協議会!K21+D協議会!K21+E協議会!K21+F協議会!K21+G協議会!K21+H協議会!K21+I協議会!K21+J協議会!K21</f>
        <v>0</v>
      </c>
      <c r="L21" s="40">
        <f>+A協議会!L21+B協議会!L21+C協議会!L21+D協議会!L21+E協議会!L21+F協議会!L21+G協議会!L21+H協議会!L21+I協議会!L21+J協議会!L21</f>
        <v>0</v>
      </c>
      <c r="M21" s="37">
        <f>+A協議会!M21+B協議会!M21+C協議会!M21+D協議会!M21+E協議会!M21+F協議会!M21+G協議会!M21+H協議会!M21+I協議会!M21+J協議会!M21</f>
        <v>0</v>
      </c>
      <c r="N21" s="42">
        <f>+A協議会!N21+B協議会!N21+C協議会!N21+D協議会!N21+E協議会!N21+F協議会!N21+G協議会!N21+H協議会!N21+I協議会!N21+J協議会!N21</f>
        <v>0</v>
      </c>
      <c r="O21" s="37">
        <f>+A協議会!O21+B協議会!O21+C協議会!O21+D協議会!O21+E協議会!O21+F協議会!O21+G協議会!O21+H協議会!O21+I協議会!O21+J協議会!O21</f>
        <v>0</v>
      </c>
      <c r="P21" s="37">
        <f>+A協議会!P21+B協議会!P21+C協議会!P21+D協議会!P21+E協議会!P21+F協議会!P21+G協議会!P21+H協議会!P21+I協議会!P21+J協議会!P21</f>
        <v>0</v>
      </c>
      <c r="Q21" s="37">
        <f>+A協議会!Q21+B協議会!Q21+C協議会!Q21+D協議会!Q21+E協議会!Q21+F協議会!Q21+G協議会!Q21+H協議会!Q21+I協議会!Q21+J協議会!Q21</f>
        <v>0</v>
      </c>
      <c r="R21" s="38">
        <f>+A協議会!R21+B協議会!R21+C協議会!R21+D協議会!R21+E協議会!R21+F協議会!R21+G協議会!R21+H協議会!R21+I協議会!R21+J協議会!R21</f>
        <v>0</v>
      </c>
      <c r="S21" s="39">
        <f>+A協議会!S21+B協議会!S21+C協議会!S21+D協議会!S21+E協議会!S21+F協議会!S21+G協議会!S21+H協議会!S21+I協議会!S21+J協議会!S21</f>
        <v>0</v>
      </c>
      <c r="T21" s="40">
        <f>+A協議会!T21+B協議会!T21+C協議会!T21+D協議会!T21+E協議会!T21+F協議会!T21+G協議会!T21+H協議会!T21+I協議会!T21+J協議会!T21</f>
        <v>0</v>
      </c>
      <c r="U21" s="37">
        <f>+A協議会!U21+B協議会!U21+C協議会!U21+D協議会!U21+E協議会!U21+F協議会!U21+G協議会!U21+H協議会!U21+I協議会!U21+J協議会!U21</f>
        <v>0</v>
      </c>
      <c r="V21" s="38">
        <f>+A協議会!V21+B協議会!V21+C協議会!V21+D協議会!V21+E協議会!V21+F協議会!V21+G協議会!V21+H協議会!V21+I協議会!V21+J協議会!V21</f>
        <v>0</v>
      </c>
      <c r="W21" s="39">
        <f>+A協議会!W21+B協議会!W21+C協議会!W21+D協議会!W21+E協議会!W21+F協議会!W21+G協議会!W21+H協議会!W21+I協議会!W21+J協議会!W21</f>
        <v>0</v>
      </c>
      <c r="X21" s="39">
        <f>+A協議会!X21+B協議会!X21+C協議会!X21+D協議会!X21+E協議会!X21+F協議会!X21+G協議会!X21+H協議会!X21+I協議会!X21+J協議会!X21</f>
        <v>0</v>
      </c>
      <c r="Y21" s="12"/>
      <c r="Z21" s="27">
        <v>11</v>
      </c>
      <c r="AA21" s="114" t="s">
        <v>18</v>
      </c>
      <c r="AB21" s="115"/>
      <c r="AC21" s="48">
        <f>+A協議会!AC21+B協議会!AC21+C協議会!AC21+D協議会!AC21+E協議会!AC21+F協議会!AC21+G協議会!AC21+H協議会!AC21+I協議会!AC21+J協議会!AC21</f>
        <v>0</v>
      </c>
      <c r="AD21" s="41">
        <f>+A協議会!AD21+B協議会!AD21+C協議会!AD21+D協議会!AD21+E協議会!AD21+F協議会!AD21+G協議会!AD21+H協議会!AD21+I協議会!AD21+J協議会!AD21</f>
        <v>0</v>
      </c>
      <c r="AE21" s="39">
        <f>+A協議会!AE21+B協議会!AE21+C協議会!AE21+D協議会!AE21+E協議会!AE21+F協議会!AE21+G協議会!AE21+H協議会!AE21+I協議会!AE21+J協議会!AE21</f>
        <v>0</v>
      </c>
      <c r="AF21" s="42">
        <f>+A協議会!AF21+B協議会!AF21+C協議会!AF21+D協議会!AF21+E協議会!AF21+F協議会!AF21+G協議会!AF21+H協議会!AF21+I協議会!AF21+J協議会!AF21</f>
        <v>0</v>
      </c>
      <c r="AG21" s="49">
        <f>+A協議会!AG21+B協議会!AG21+C協議会!AG21+D協議会!AG21+E協議会!AG21+F協議会!AG21+G協議会!AG21+H協議会!AG21+I協議会!AG21+J協議会!AG21</f>
        <v>0</v>
      </c>
      <c r="AH21" s="38">
        <f>+A協議会!AH21+B協議会!AH21+C協議会!AH21+D協議会!AH21+E協議会!AH21+F協議会!AH21+G協議会!AH21+H協議会!AH21+I協議会!AH21+J協議会!AH21</f>
        <v>0</v>
      </c>
      <c r="AI21" s="40">
        <f>+A協議会!AI21+B協議会!AI21+C協議会!AI21+D協議会!AI21+E協議会!AI21+F協議会!AI21+G協議会!AI21+H協議会!AI21+I協議会!AI21+J協議会!AI21</f>
        <v>0</v>
      </c>
      <c r="AJ21" s="50">
        <f>+A協議会!AJ21+B協議会!AJ21+C協議会!AJ21+D協議会!AJ21+E協議会!AJ21+F協議会!AJ21+G協議会!AJ21+H協議会!AJ21+I協議会!AJ21+J協議会!AJ21</f>
        <v>0</v>
      </c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>
        <f>+A協議会!E22+B協議会!E22+C協議会!E22+D協議会!E22+E協議会!E22+F協議会!E22+G協議会!E22+H協議会!E22+I協議会!E22+J協議会!E22</f>
        <v>0</v>
      </c>
      <c r="F22" s="38">
        <f>+A協議会!F22+B協議会!F22+C協議会!F22+D協議会!F22+E協議会!F22+F協議会!F22+G協議会!F22+H協議会!F22+I協議会!F22+J協議会!F22</f>
        <v>0</v>
      </c>
      <c r="G22" s="39">
        <f>+A協議会!G22+B協議会!G22+C協議会!G22+D協議会!G22+E協議会!G22+F協議会!G22+G協議会!G22+H協議会!G22+I協議会!G22+J協議会!G22</f>
        <v>0</v>
      </c>
      <c r="H22" s="40">
        <f>+A協議会!H22+B協議会!H22+C協議会!H22+D協議会!H22+E協議会!H22+F協議会!H22+G協議会!H22+H協議会!H22+I協議会!H22+J協議会!H22</f>
        <v>0</v>
      </c>
      <c r="I22" s="40">
        <f>+A協議会!I22+B協議会!I22+C協議会!I22+D協議会!I22+E協議会!I22+F協議会!I22+G協議会!I22+H協議会!I22+I協議会!I22+J協議会!I22</f>
        <v>0</v>
      </c>
      <c r="J22" s="41">
        <f>+A協議会!J22+B協議会!J22+C協議会!J22+D協議会!J22+E協議会!J22+F協議会!J22+G協議会!J22+H協議会!J22+I協議会!J22+J協議会!J22</f>
        <v>0</v>
      </c>
      <c r="K22" s="38">
        <f>+A協議会!K22+B協議会!K22+C協議会!K22+D協議会!K22+E協議会!K22+F協議会!K22+G協議会!K22+H協議会!K22+I協議会!K22+J協議会!K22</f>
        <v>0</v>
      </c>
      <c r="L22" s="40">
        <f>+A協議会!L22+B協議会!L22+C協議会!L22+D協議会!L22+E協議会!L22+F協議会!L22+G協議会!L22+H協議会!L22+I協議会!L22+J協議会!L22</f>
        <v>0</v>
      </c>
      <c r="M22" s="37">
        <f>+A協議会!M22+B協議会!M22+C協議会!M22+D協議会!M22+E協議会!M22+F協議会!M22+G協議会!M22+H協議会!M22+I協議会!M22+J協議会!M22</f>
        <v>0</v>
      </c>
      <c r="N22" s="42">
        <f>+A協議会!N22+B協議会!N22+C協議会!N22+D協議会!N22+E協議会!N22+F協議会!N22+G協議会!N22+H協議会!N22+I協議会!N22+J協議会!N22</f>
        <v>0</v>
      </c>
      <c r="O22" s="37">
        <f>+A協議会!O22+B協議会!O22+C協議会!O22+D協議会!O22+E協議会!O22+F協議会!O22+G協議会!O22+H協議会!O22+I協議会!O22+J協議会!O22</f>
        <v>0</v>
      </c>
      <c r="P22" s="37">
        <f>+A協議会!P22+B協議会!P22+C協議会!P22+D協議会!P22+E協議会!P22+F協議会!P22+G協議会!P22+H協議会!P22+I協議会!P22+J協議会!P22</f>
        <v>0</v>
      </c>
      <c r="Q22" s="37">
        <f>+A協議会!Q22+B協議会!Q22+C協議会!Q22+D協議会!Q22+E協議会!Q22+F協議会!Q22+G協議会!Q22+H協議会!Q22+I協議会!Q22+J協議会!Q22</f>
        <v>0</v>
      </c>
      <c r="R22" s="38">
        <f>+A協議会!R22+B協議会!R22+C協議会!R22+D協議会!R22+E協議会!R22+F協議会!R22+G協議会!R22+H協議会!R22+I協議会!R22+J協議会!R22</f>
        <v>0</v>
      </c>
      <c r="S22" s="39">
        <f>+A協議会!S22+B協議会!S22+C協議会!S22+D協議会!S22+E協議会!S22+F協議会!S22+G協議会!S22+H協議会!S22+I協議会!S22+J協議会!S22</f>
        <v>0</v>
      </c>
      <c r="T22" s="40">
        <f>+A協議会!T22+B協議会!T22+C協議会!T22+D協議会!T22+E協議会!T22+F協議会!T22+G協議会!T22+H協議会!T22+I協議会!T22+J協議会!T22</f>
        <v>0</v>
      </c>
      <c r="U22" s="37">
        <f>+A協議会!U22+B協議会!U22+C協議会!U22+D協議会!U22+E協議会!U22+F協議会!U22+G協議会!U22+H協議会!U22+I協議会!U22+J協議会!U22</f>
        <v>0</v>
      </c>
      <c r="V22" s="38">
        <f>+A協議会!V22+B協議会!V22+C協議会!V22+D協議会!V22+E協議会!V22+F協議会!V22+G協議会!V22+H協議会!V22+I協議会!V22+J協議会!V22</f>
        <v>0</v>
      </c>
      <c r="W22" s="39">
        <f>+A協議会!W22+B協議会!W22+C協議会!W22+D協議会!W22+E協議会!W22+F協議会!W22+G協議会!W22+H協議会!W22+I協議会!W22+J協議会!W22</f>
        <v>0</v>
      </c>
      <c r="X22" s="39">
        <f>+A協議会!X22+B協議会!X22+C協議会!X22+D協議会!X22+E協議会!X22+F協議会!X22+G協議会!X22+H協議会!X22+I協議会!X22+J協議会!X22</f>
        <v>0</v>
      </c>
      <c r="Y22" s="12"/>
      <c r="Z22" s="30">
        <v>12</v>
      </c>
      <c r="AA22" s="114" t="s">
        <v>19</v>
      </c>
      <c r="AB22" s="115"/>
      <c r="AC22" s="48">
        <f>+A協議会!AC22+B協議会!AC22+C協議会!AC22+D協議会!AC22+E協議会!AC22+F協議会!AC22+G協議会!AC22+H協議会!AC22+I協議会!AC22+J協議会!AC22</f>
        <v>0</v>
      </c>
      <c r="AD22" s="41">
        <f>+A協議会!AD22+B協議会!AD22+C協議会!AD22+D協議会!AD22+E協議会!AD22+F協議会!AD22+G協議会!AD22+H協議会!AD22+I協議会!AD22+J協議会!AD22</f>
        <v>0</v>
      </c>
      <c r="AE22" s="39">
        <f>+A協議会!AE22+B協議会!AE22+C協議会!AE22+D協議会!AE22+E協議会!AE22+F協議会!AE22+G協議会!AE22+H協議会!AE22+I協議会!AE22+J協議会!AE22</f>
        <v>0</v>
      </c>
      <c r="AF22" s="42">
        <f>+A協議会!AF22+B協議会!AF22+C協議会!AF22+D協議会!AF22+E協議会!AF22+F協議会!AF22+G協議会!AF22+H協議会!AF22+I協議会!AF22+J協議会!AF22</f>
        <v>0</v>
      </c>
      <c r="AG22" s="49">
        <f>+A協議会!AG22+B協議会!AG22+C協議会!AG22+D協議会!AG22+E協議会!AG22+F協議会!AG22+G協議会!AG22+H協議会!AG22+I協議会!AG22+J協議会!AG22</f>
        <v>0</v>
      </c>
      <c r="AH22" s="38">
        <f>+A協議会!AH22+B協議会!AH22+C協議会!AH22+D協議会!AH22+E協議会!AH22+F協議会!AH22+G協議会!AH22+H協議会!AH22+I協議会!AH22+J協議会!AH22</f>
        <v>0</v>
      </c>
      <c r="AI22" s="40">
        <f>+A協議会!AI22+B協議会!AI22+C協議会!AI22+D協議会!AI22+E協議会!AI22+F協議会!AI22+G協議会!AI22+H協議会!AI22+I協議会!AI22+J協議会!AI22</f>
        <v>0</v>
      </c>
      <c r="AJ22" s="50">
        <f>+A協議会!AJ22+B協議会!AJ22+C協議会!AJ22+D協議会!AJ22+E協議会!AJ22+F協議会!AJ22+G協議会!AJ22+H協議会!AJ22+I協議会!AJ22+J協議会!AJ22</f>
        <v>0</v>
      </c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>
        <f>+A協議会!E23+B協議会!E23+C協議会!E23+D協議会!E23+E協議会!E23+F協議会!E23+G協議会!E23+H協議会!E23+I協議会!E23+J協議会!E23</f>
        <v>0</v>
      </c>
      <c r="F23" s="38">
        <f>+A協議会!F23+B協議会!F23+C協議会!F23+D協議会!F23+E協議会!F23+F協議会!F23+G協議会!F23+H協議会!F23+I協議会!F23+J協議会!F23</f>
        <v>0</v>
      </c>
      <c r="G23" s="39">
        <f>+A協議会!G23+B協議会!G23+C協議会!G23+D協議会!G23+E協議会!G23+F協議会!G23+G協議会!G23+H協議会!G23+I協議会!G23+J協議会!G23</f>
        <v>0</v>
      </c>
      <c r="H23" s="40">
        <f>+A協議会!H23+B協議会!H23+C協議会!H23+D協議会!H23+E協議会!H23+F協議会!H23+G協議会!H23+H協議会!H23+I協議会!H23+J協議会!H23</f>
        <v>0</v>
      </c>
      <c r="I23" s="40">
        <f>+A協議会!I23+B協議会!I23+C協議会!I23+D協議会!I23+E協議会!I23+F協議会!I23+G協議会!I23+H協議会!I23+I協議会!I23+J協議会!I23</f>
        <v>0</v>
      </c>
      <c r="J23" s="41">
        <f>+A協議会!J23+B協議会!J23+C協議会!J23+D協議会!J23+E協議会!J23+F協議会!J23+G協議会!J23+H協議会!J23+I協議会!J23+J協議会!J23</f>
        <v>0</v>
      </c>
      <c r="K23" s="38">
        <f>+A協議会!K23+B協議会!K23+C協議会!K23+D協議会!K23+E協議会!K23+F協議会!K23+G協議会!K23+H協議会!K23+I協議会!K23+J協議会!K23</f>
        <v>0</v>
      </c>
      <c r="L23" s="40">
        <f>+A協議会!L23+B協議会!L23+C協議会!L23+D協議会!L23+E協議会!L23+F協議会!L23+G協議会!L23+H協議会!L23+I協議会!L23+J協議会!L23</f>
        <v>0</v>
      </c>
      <c r="M23" s="37">
        <f>+A協議会!M23+B協議会!M23+C協議会!M23+D協議会!M23+E協議会!M23+F協議会!M23+G協議会!M23+H協議会!M23+I協議会!M23+J協議会!M23</f>
        <v>0</v>
      </c>
      <c r="N23" s="42">
        <f>+A協議会!N23+B協議会!N23+C協議会!N23+D協議会!N23+E協議会!N23+F協議会!N23+G協議会!N23+H協議会!N23+I協議会!N23+J協議会!N23</f>
        <v>0</v>
      </c>
      <c r="O23" s="37">
        <f>+A協議会!O23+B協議会!O23+C協議会!O23+D協議会!O23+E協議会!O23+F協議会!O23+G協議会!O23+H協議会!O23+I協議会!O23+J協議会!O23</f>
        <v>0</v>
      </c>
      <c r="P23" s="37">
        <f>+A協議会!P23+B協議会!P23+C協議会!P23+D協議会!P23+E協議会!P23+F協議会!P23+G協議会!P23+H協議会!P23+I協議会!P23+J協議会!P23</f>
        <v>0</v>
      </c>
      <c r="Q23" s="37">
        <f>+A協議会!Q23+B協議会!Q23+C協議会!Q23+D協議会!Q23+E協議会!Q23+F協議会!Q23+G協議会!Q23+H協議会!Q23+I協議会!Q23+J協議会!Q23</f>
        <v>0</v>
      </c>
      <c r="R23" s="38">
        <f>+A協議会!R23+B協議会!R23+C協議会!R23+D協議会!R23+E協議会!R23+F協議会!R23+G協議会!R23+H協議会!R23+I協議会!R23+J協議会!R23</f>
        <v>0</v>
      </c>
      <c r="S23" s="39">
        <f>+A協議会!S23+B協議会!S23+C協議会!S23+D協議会!S23+E協議会!S23+F協議会!S23+G協議会!S23+H協議会!S23+I協議会!S23+J協議会!S23</f>
        <v>0</v>
      </c>
      <c r="T23" s="40">
        <f>+A協議会!T23+B協議会!T23+C協議会!T23+D協議会!T23+E協議会!T23+F協議会!T23+G協議会!T23+H協議会!T23+I協議会!T23+J協議会!T23</f>
        <v>0</v>
      </c>
      <c r="U23" s="37">
        <f>+A協議会!U23+B協議会!U23+C協議会!U23+D協議会!U23+E協議会!U23+F協議会!U23+G協議会!U23+H協議会!U23+I協議会!U23+J協議会!U23</f>
        <v>0</v>
      </c>
      <c r="V23" s="38">
        <f>+A協議会!V23+B協議会!V23+C協議会!V23+D協議会!V23+E協議会!V23+F協議会!V23+G協議会!V23+H協議会!V23+I協議会!V23+J協議会!V23</f>
        <v>0</v>
      </c>
      <c r="W23" s="39">
        <f>+A協議会!W23+B協議会!W23+C協議会!W23+D協議会!W23+E協議会!W23+F協議会!W23+G協議会!W23+H協議会!W23+I協議会!W23+J協議会!W23</f>
        <v>0</v>
      </c>
      <c r="X23" s="39">
        <f>+A協議会!X23+B協議会!X23+C協議会!X23+D協議会!X23+E協議会!X23+F協議会!X23+G協議会!X23+H協議会!X23+I協議会!X23+J協議会!X23</f>
        <v>0</v>
      </c>
      <c r="Y23" s="12"/>
      <c r="Z23" s="29">
        <v>13</v>
      </c>
      <c r="AA23" s="114" t="s">
        <v>20</v>
      </c>
      <c r="AB23" s="115"/>
      <c r="AC23" s="48">
        <f>+A協議会!AC23+B協議会!AC23+C協議会!AC23+D協議会!AC23+E協議会!AC23+F協議会!AC23+G協議会!AC23+H協議会!AC23+I協議会!AC23+J協議会!AC23</f>
        <v>0</v>
      </c>
      <c r="AD23" s="41">
        <f>+A協議会!AD23+B協議会!AD23+C協議会!AD23+D協議会!AD23+E協議会!AD23+F協議会!AD23+G協議会!AD23+H協議会!AD23+I協議会!AD23+J協議会!AD23</f>
        <v>0</v>
      </c>
      <c r="AE23" s="39">
        <f>+A協議会!AE23+B協議会!AE23+C協議会!AE23+D協議会!AE23+E協議会!AE23+F協議会!AE23+G協議会!AE23+H協議会!AE23+I協議会!AE23+J協議会!AE23</f>
        <v>0</v>
      </c>
      <c r="AF23" s="42">
        <f>+A協議会!AF23+B協議会!AF23+C協議会!AF23+D協議会!AF23+E協議会!AF23+F協議会!AF23+G協議会!AF23+H協議会!AF23+I協議会!AF23+J協議会!AF23</f>
        <v>0</v>
      </c>
      <c r="AG23" s="49">
        <f>+A協議会!AG23+B協議会!AG23+C協議会!AG23+D協議会!AG23+E協議会!AG23+F協議会!AG23+G協議会!AG23+H協議会!AG23+I協議会!AG23+J協議会!AG23</f>
        <v>0</v>
      </c>
      <c r="AH23" s="38">
        <f>+A協議会!AH23+B協議会!AH23+C協議会!AH23+D協議会!AH23+E協議会!AH23+F協議会!AH23+G協議会!AH23+H協議会!AH23+I協議会!AH23+J協議会!AH23</f>
        <v>0</v>
      </c>
      <c r="AI23" s="40">
        <f>+A協議会!AI23+B協議会!AI23+C協議会!AI23+D協議会!AI23+E協議会!AI23+F協議会!AI23+G協議会!AI23+H協議会!AI23+I協議会!AI23+J協議会!AI23</f>
        <v>0</v>
      </c>
      <c r="AJ23" s="50">
        <f>+A協議会!AJ23+B協議会!AJ23+C協議会!AJ23+D協議会!AJ23+E協議会!AJ23+F協議会!AJ23+G協議会!AJ23+H協議会!AJ23+I協議会!AJ23+J協議会!AJ23</f>
        <v>0</v>
      </c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>
        <f>+A協議会!E24+B協議会!E24+C協議会!E24+D協議会!E24+E協議会!E24+F協議会!E24+G協議会!E24+H協議会!E24+I協議会!E24+J協議会!E24</f>
        <v>0</v>
      </c>
      <c r="F24" s="38">
        <f>+A協議会!F24+B協議会!F24+C協議会!F24+D協議会!F24+E協議会!F24+F協議会!F24+G協議会!F24+H協議会!F24+I協議会!F24+J協議会!F24</f>
        <v>0</v>
      </c>
      <c r="G24" s="38">
        <f>+A協議会!G24+B協議会!G24+C協議会!G24+D協議会!G24+E協議会!G24+F協議会!G24+G協議会!G24+H協議会!G24+I協議会!G24+J協議会!G24</f>
        <v>0</v>
      </c>
      <c r="H24" s="40">
        <f>+A協議会!H24+B協議会!H24+C協議会!H24+D協議会!H24+E協議会!H24+F協議会!H24+G協議会!H24+H協議会!H24+I協議会!H24+J協議会!H24</f>
        <v>0</v>
      </c>
      <c r="I24" s="40">
        <f>+A協議会!I24+B協議会!I24+C協議会!I24+D協議会!I24+E協議会!I24+F協議会!I24+G協議会!I24+H協議会!I24+I協議会!I24+J協議会!I24</f>
        <v>0</v>
      </c>
      <c r="J24" s="41">
        <f>+A協議会!J24+B協議会!J24+C協議会!J24+D協議会!J24+E協議会!J24+F協議会!J24+G協議会!J24+H協議会!J24+I協議会!J24+J協議会!J24</f>
        <v>0</v>
      </c>
      <c r="K24" s="38">
        <f>+A協議会!K24+B協議会!K24+C協議会!K24+D協議会!K24+E協議会!K24+F協議会!K24+G協議会!K24+H協議会!K24+I協議会!K24+J協議会!K24</f>
        <v>0</v>
      </c>
      <c r="L24" s="40">
        <f>+A協議会!L24+B協議会!L24+C協議会!L24+D協議会!L24+E協議会!L24+F協議会!L24+G協議会!L24+H協議会!L24+I協議会!L24+J協議会!L24</f>
        <v>0</v>
      </c>
      <c r="M24" s="37">
        <f>+A協議会!M24+B協議会!M24+C協議会!M24+D協議会!M24+E協議会!M24+F協議会!M24+G協議会!M24+H協議会!M24+I協議会!M24+J協議会!M24</f>
        <v>0</v>
      </c>
      <c r="N24" s="42">
        <f>+A協議会!N24+B協議会!N24+C協議会!N24+D協議会!N24+E協議会!N24+F協議会!N24+G協議会!N24+H協議会!N24+I協議会!N24+J協議会!N24</f>
        <v>0</v>
      </c>
      <c r="O24" s="37">
        <f>+A協議会!O24+B協議会!O24+C協議会!O24+D協議会!O24+E協議会!O24+F協議会!O24+G協議会!O24+H協議会!O24+I協議会!O24+J協議会!O24</f>
        <v>0</v>
      </c>
      <c r="P24" s="37">
        <f>+A協議会!P24+B協議会!P24+C協議会!P24+D協議会!P24+E協議会!P24+F協議会!P24+G協議会!P24+H協議会!P24+I協議会!P24+J協議会!P24</f>
        <v>0</v>
      </c>
      <c r="Q24" s="37">
        <f>+A協議会!Q24+B協議会!Q24+C協議会!Q24+D協議会!Q24+E協議会!Q24+F協議会!Q24+G協議会!Q24+H協議会!Q24+I協議会!Q24+J協議会!Q24</f>
        <v>0</v>
      </c>
      <c r="R24" s="38">
        <f>+A協議会!R24+B協議会!R24+C協議会!R24+D協議会!R24+E協議会!R24+F協議会!R24+G協議会!R24+H協議会!R24+I協議会!R24+J協議会!R24</f>
        <v>0</v>
      </c>
      <c r="S24" s="38">
        <f>+A協議会!S24+B協議会!S24+C協議会!S24+D協議会!S24+E協議会!S24+F協議会!S24+G協議会!S24+H協議会!S24+I協議会!S24+J協議会!S24</f>
        <v>0</v>
      </c>
      <c r="T24" s="40">
        <f>+A協議会!T24+B協議会!T24+C協議会!T24+D協議会!T24+E協議会!T24+F協議会!T24+G協議会!T24+H協議会!T24+I協議会!T24+J協議会!T24</f>
        <v>0</v>
      </c>
      <c r="U24" s="37">
        <f>+A協議会!U24+B協議会!U24+C協議会!U24+D協議会!U24+E協議会!U24+F協議会!U24+G協議会!U24+H協議会!U24+I協議会!U24+J協議会!U24</f>
        <v>0</v>
      </c>
      <c r="V24" s="38">
        <f>+A協議会!V24+B協議会!V24+C協議会!V24+D協議会!V24+E協議会!V24+F協議会!V24+G協議会!V24+H協議会!V24+I協議会!V24+J協議会!V24</f>
        <v>0</v>
      </c>
      <c r="W24" s="38">
        <f>+A協議会!W24+B協議会!W24+C協議会!W24+D協議会!W24+E協議会!W24+F協議会!W24+G協議会!W24+H協議会!W24+I協議会!W24+J協議会!W24</f>
        <v>0</v>
      </c>
      <c r="X24" s="39">
        <f>+A協議会!X24+B協議会!X24+C協議会!X24+D協議会!X24+E協議会!X24+F協議会!X24+G協議会!X24+H協議会!X24+I協議会!X24+J協議会!X24</f>
        <v>0</v>
      </c>
      <c r="Y24" s="12"/>
      <c r="Z24" s="30">
        <v>14</v>
      </c>
      <c r="AA24" s="114" t="s">
        <v>21</v>
      </c>
      <c r="AB24" s="115"/>
      <c r="AC24" s="48">
        <f>+A協議会!AC24+B協議会!AC24+C協議会!AC24+D協議会!AC24+E協議会!AC24+F協議会!AC24+G協議会!AC24+H協議会!AC24+I協議会!AC24+J協議会!AC24</f>
        <v>0</v>
      </c>
      <c r="AD24" s="41">
        <f>+A協議会!AD24+B協議会!AD24+C協議会!AD24+D協議会!AD24+E協議会!AD24+F協議会!AD24+G協議会!AD24+H協議会!AD24+I協議会!AD24+J協議会!AD24</f>
        <v>0</v>
      </c>
      <c r="AE24" s="39">
        <f>+A協議会!AE24+B協議会!AE24+C協議会!AE24+D協議会!AE24+E協議会!AE24+F協議会!AE24+G協議会!AE24+H協議会!AE24+I協議会!AE24+J協議会!AE24</f>
        <v>0</v>
      </c>
      <c r="AF24" s="42">
        <f>+A協議会!AF24+B協議会!AF24+C協議会!AF24+D協議会!AF24+E協議会!AF24+F協議会!AF24+G協議会!AF24+H協議会!AF24+I協議会!AF24+J協議会!AF24</f>
        <v>0</v>
      </c>
      <c r="AG24" s="49">
        <f>+A協議会!AG24+B協議会!AG24+C協議会!AG24+D協議会!AG24+E協議会!AG24+F協議会!AG24+G協議会!AG24+H協議会!AG24+I協議会!AG24+J協議会!AG24</f>
        <v>0</v>
      </c>
      <c r="AH24" s="38">
        <f>+A協議会!AH24+B協議会!AH24+C協議会!AH24+D協議会!AH24+E協議会!AH24+F協議会!AH24+G協議会!AH24+H協議会!AH24+I協議会!AH24+J協議会!AH24</f>
        <v>0</v>
      </c>
      <c r="AI24" s="40">
        <f>+A協議会!AI24+B協議会!AI24+C協議会!AI24+D協議会!AI24+E協議会!AI24+F協議会!AI24+G協議会!AI24+H協議会!AI24+I協議会!AI24+J協議会!AI24</f>
        <v>0</v>
      </c>
      <c r="AJ24" s="50">
        <f>+A協議会!AJ24+B協議会!AJ24+C協議会!AJ24+D協議会!AJ24+E協議会!AJ24+F協議会!AJ24+G協議会!AJ24+H協議会!AJ24+I協議会!AJ24+J協議会!AJ24</f>
        <v>0</v>
      </c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>
        <f>+A協議会!E25+B協議会!E25+C協議会!E25+D協議会!E25+E協議会!E25+F協議会!E25+G協議会!E25+H協議会!E25+I協議会!E25+J協議会!E25</f>
        <v>0</v>
      </c>
      <c r="F25" s="38">
        <f>+A協議会!F25+B協議会!F25+C協議会!F25+D協議会!F25+E協議会!F25+F協議会!F25+G協議会!F25+H協議会!F25+I協議会!F25+J協議会!F25</f>
        <v>0</v>
      </c>
      <c r="G25" s="38">
        <f>+A協議会!G25+B協議会!G25+C協議会!G25+D協議会!G25+E協議会!G25+F協議会!G25+G協議会!G25+H協議会!G25+I協議会!G25+J協議会!G25</f>
        <v>0</v>
      </c>
      <c r="H25" s="40">
        <f>+A協議会!H25+B協議会!H25+C協議会!H25+D協議会!H25+E協議会!H25+F協議会!H25+G協議会!H25+H協議会!H25+I協議会!H25+J協議会!H25</f>
        <v>0</v>
      </c>
      <c r="I25" s="40">
        <f>+A協議会!I25+B協議会!I25+C協議会!I25+D協議会!I25+E協議会!I25+F協議会!I25+G協議会!I25+H協議会!I25+I協議会!I25+J協議会!I25</f>
        <v>0</v>
      </c>
      <c r="J25" s="41">
        <f>+A協議会!J25+B協議会!J25+C協議会!J25+D協議会!J25+E協議会!J25+F協議会!J25+G協議会!J25+H協議会!J25+I協議会!J25+J協議会!J25</f>
        <v>0</v>
      </c>
      <c r="K25" s="38">
        <f>+A協議会!K25+B協議会!K25+C協議会!K25+D協議会!K25+E協議会!K25+F協議会!K25+G協議会!K25+H協議会!K25+I協議会!K25+J協議会!K25</f>
        <v>0</v>
      </c>
      <c r="L25" s="40">
        <f>+A協議会!L25+B協議会!L25+C協議会!L25+D協議会!L25+E協議会!L25+F協議会!L25+G協議会!L25+H協議会!L25+I協議会!L25+J協議会!L25</f>
        <v>0</v>
      </c>
      <c r="M25" s="37">
        <f>+A協議会!M25+B協議会!M25+C協議会!M25+D協議会!M25+E協議会!M25+F協議会!M25+G協議会!M25+H協議会!M25+I協議会!M25+J協議会!M25</f>
        <v>0</v>
      </c>
      <c r="N25" s="42">
        <f>+A協議会!N25+B協議会!N25+C協議会!N25+D協議会!N25+E協議会!N25+F協議会!N25+G協議会!N25+H協議会!N25+I協議会!N25+J協議会!N25</f>
        <v>0</v>
      </c>
      <c r="O25" s="37">
        <f>+A協議会!O25+B協議会!O25+C協議会!O25+D協議会!O25+E協議会!O25+F協議会!O25+G協議会!O25+H協議会!O25+I協議会!O25+J協議会!O25</f>
        <v>0</v>
      </c>
      <c r="P25" s="37">
        <f>+A協議会!P25+B協議会!P25+C協議会!P25+D協議会!P25+E協議会!P25+F協議会!P25+G協議会!P25+H協議会!P25+I協議会!P25+J協議会!P25</f>
        <v>0</v>
      </c>
      <c r="Q25" s="37">
        <f>+A協議会!Q25+B協議会!Q25+C協議会!Q25+D協議会!Q25+E協議会!Q25+F協議会!Q25+G協議会!Q25+H協議会!Q25+I協議会!Q25+J協議会!Q25</f>
        <v>0</v>
      </c>
      <c r="R25" s="38">
        <f>+A協議会!R25+B協議会!R25+C協議会!R25+D協議会!R25+E協議会!R25+F協議会!R25+G協議会!R25+H協議会!R25+I協議会!R25+J協議会!R25</f>
        <v>0</v>
      </c>
      <c r="S25" s="38">
        <f>+A協議会!S25+B協議会!S25+C協議会!S25+D協議会!S25+E協議会!S25+F協議会!S25+G協議会!S25+H協議会!S25+I協議会!S25+J協議会!S25</f>
        <v>0</v>
      </c>
      <c r="T25" s="40">
        <f>+A協議会!T25+B協議会!T25+C協議会!T25+D協議会!T25+E協議会!T25+F協議会!T25+G協議会!T25+H協議会!T25+I協議会!T25+J協議会!T25</f>
        <v>0</v>
      </c>
      <c r="U25" s="37">
        <f>+A協議会!U25+B協議会!U25+C協議会!U25+D協議会!U25+E協議会!U25+F協議会!U25+G協議会!U25+H協議会!U25+I協議会!U25+J協議会!U25</f>
        <v>0</v>
      </c>
      <c r="V25" s="38">
        <f>+A協議会!V25+B協議会!V25+C協議会!V25+D協議会!V25+E協議会!V25+F協議会!V25+G協議会!V25+H協議会!V25+I協議会!V25+J協議会!V25</f>
        <v>0</v>
      </c>
      <c r="W25" s="38">
        <f>+A協議会!W25+B協議会!W25+C協議会!W25+D協議会!W25+E協議会!W25+F協議会!W25+G協議会!W25+H協議会!W25+I協議会!W25+J協議会!W25</f>
        <v>0</v>
      </c>
      <c r="X25" s="39">
        <f>+A協議会!X25+B協議会!X25+C協議会!X25+D協議会!X25+E協議会!X25+F協議会!X25+G協議会!X25+H協議会!X25+I協議会!X25+J協議会!X25</f>
        <v>0</v>
      </c>
      <c r="Y25" s="12"/>
      <c r="Z25" s="26">
        <v>15</v>
      </c>
      <c r="AA25" s="114" t="s">
        <v>22</v>
      </c>
      <c r="AB25" s="115"/>
      <c r="AC25" s="48">
        <f>+A協議会!AC25+B協議会!AC25+C協議会!AC25+D協議会!AC25+E協議会!AC25+F協議会!AC25+G協議会!AC25+H協議会!AC25+I協議会!AC25+J協議会!AC25</f>
        <v>0</v>
      </c>
      <c r="AD25" s="41">
        <f>+A協議会!AD25+B協議会!AD25+C協議会!AD25+D協議会!AD25+E協議会!AD25+F協議会!AD25+G協議会!AD25+H協議会!AD25+I協議会!AD25+J協議会!AD25</f>
        <v>0</v>
      </c>
      <c r="AE25" s="39">
        <f>+A協議会!AE25+B協議会!AE25+C協議会!AE25+D協議会!AE25+E協議会!AE25+F協議会!AE25+G協議会!AE25+H協議会!AE25+I協議会!AE25+J協議会!AE25</f>
        <v>0</v>
      </c>
      <c r="AF25" s="42">
        <f>+A協議会!AF25+B協議会!AF25+C協議会!AF25+D協議会!AF25+E協議会!AF25+F協議会!AF25+G協議会!AF25+H協議会!AF25+I協議会!AF25+J協議会!AF25</f>
        <v>0</v>
      </c>
      <c r="AG25" s="49">
        <f>+A協議会!AG25+B協議会!AG25+C協議会!AG25+D協議会!AG25+E協議会!AG25+F協議会!AG25+G協議会!AG25+H協議会!AG25+I協議会!AG25+J協議会!AG25</f>
        <v>0</v>
      </c>
      <c r="AH25" s="38">
        <f>+A協議会!AH25+B協議会!AH25+C協議会!AH25+D協議会!AH25+E協議会!AH25+F協議会!AH25+G協議会!AH25+H協議会!AH25+I協議会!AH25+J協議会!AH25</f>
        <v>0</v>
      </c>
      <c r="AI25" s="40">
        <f>+A協議会!AI25+B協議会!AI25+C協議会!AI25+D協議会!AI25+E協議会!AI25+F協議会!AI25+G協議会!AI25+H協議会!AI25+I協議会!AI25+J協議会!AI25</f>
        <v>0</v>
      </c>
      <c r="AJ25" s="50">
        <f>+A協議会!AJ25+B協議会!AJ25+C協議会!AJ25+D協議会!AJ25+E協議会!AJ25+F協議会!AJ25+G協議会!AJ25+H協議会!AJ25+I協議会!AJ25+J協議会!AJ25</f>
        <v>0</v>
      </c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>
        <f>+A協議会!E26+B協議会!E26+C協議会!E26+D協議会!E26+E協議会!E26+F協議会!E26+G協議会!E26+H協議会!E26+I協議会!E26+J協議会!E26</f>
        <v>0</v>
      </c>
      <c r="F26" s="44">
        <f>+A協議会!F26+B協議会!F26+C協議会!F26+D協議会!F26+E協議会!F26+F協議会!F26+G協議会!F26+H協議会!F26+I協議会!F26+J協議会!F26</f>
        <v>0</v>
      </c>
      <c r="G26" s="44">
        <f>+A協議会!G26+B協議会!G26+C協議会!G26+D協議会!G26+E協議会!G26+F協議会!G26+G協議会!G26+H協議会!G26+I協議会!G26+J協議会!G26</f>
        <v>0</v>
      </c>
      <c r="H26" s="45">
        <f>+A協議会!H26+B協議会!H26+C協議会!H26+D協議会!H26+E協議会!H26+F協議会!H26+G協議会!H26+H協議会!H26+I協議会!H26+J協議会!H26</f>
        <v>0</v>
      </c>
      <c r="I26" s="45">
        <f>+A協議会!I26+B協議会!I26+C協議会!I26+D協議会!I26+E協議会!I26+F協議会!I26+G協議会!I26+H協議会!I26+I協議会!I26+J協議会!I26</f>
        <v>0</v>
      </c>
      <c r="J26" s="46">
        <f>+A協議会!J26+B協議会!J26+C協議会!J26+D協議会!J26+E協議会!J26+F協議会!J26+G協議会!J26+H協議会!J26+I協議会!J26+J協議会!J26</f>
        <v>0</v>
      </c>
      <c r="K26" s="44">
        <f>+A協議会!K26+B協議会!K26+C協議会!K26+D協議会!K26+E協議会!K26+F協議会!K26+G協議会!K26+H協議会!K26+I協議会!K26+J協議会!K26</f>
        <v>0</v>
      </c>
      <c r="L26" s="40">
        <f>+A協議会!L26+B協議会!L26+C協議会!L26+D協議会!L26+E協議会!L26+F協議会!L26+G協議会!L26+H協議会!L26+I協議会!L26+J協議会!L26</f>
        <v>0</v>
      </c>
      <c r="M26" s="37">
        <f>+A協議会!M26+B協議会!M26+C協議会!M26+D協議会!M26+E協議会!M26+F協議会!M26+G協議会!M26+H協議会!M26+I協議会!M26+J協議会!M26</f>
        <v>0</v>
      </c>
      <c r="N26" s="42">
        <f>+A協議会!N26+B協議会!N26+C協議会!N26+D協議会!N26+E協議会!N26+F協議会!N26+G協議会!N26+H協議会!N26+I協議会!N26+J協議会!N26</f>
        <v>0</v>
      </c>
      <c r="O26" s="37">
        <f>+A協議会!O26+B協議会!O26+C協議会!O26+D協議会!O26+E協議会!O26+F協議会!O26+G協議会!O26+H協議会!O26+I協議会!O26+J協議会!O26</f>
        <v>0</v>
      </c>
      <c r="P26" s="37">
        <f>+A協議会!P26+B協議会!P26+C協議会!P26+D協議会!P26+E協議会!P26+F協議会!P26+G協議会!P26+H協議会!P26+I協議会!P26+J協議会!P26</f>
        <v>0</v>
      </c>
      <c r="Q26" s="43">
        <f>+A協議会!Q26+B協議会!Q26+C協議会!Q26+D協議会!Q26+E協議会!Q26+F協議会!Q26+G協議会!Q26+H協議会!Q26+I協議会!Q26+J協議会!Q26</f>
        <v>0</v>
      </c>
      <c r="R26" s="44">
        <f>+A協議会!R26+B協議会!R26+C協議会!R26+D協議会!R26+E協議会!R26+F協議会!R26+G協議会!R26+H協議会!R26+I協議会!R26+J協議会!R26</f>
        <v>0</v>
      </c>
      <c r="S26" s="44">
        <f>+A協議会!S26+B協議会!S26+C協議会!S26+D協議会!S26+E協議会!S26+F協議会!S26+G協議会!S26+H協議会!S26+I協議会!S26+J協議会!S26</f>
        <v>0</v>
      </c>
      <c r="T26" s="45">
        <f>+A協議会!T26+B協議会!T26+C協議会!T26+D協議会!T26+E協議会!T26+F協議会!T26+G協議会!T26+H協議会!T26+I協議会!T26+J協議会!T26</f>
        <v>0</v>
      </c>
      <c r="U26" s="43">
        <f>+A協議会!U26+B協議会!U26+C協議会!U26+D協議会!U26+E協議会!U26+F協議会!U26+G協議会!U26+H協議会!U26+I協議会!U26+J協議会!U26</f>
        <v>0</v>
      </c>
      <c r="V26" s="44">
        <f>+A協議会!V26+B協議会!V26+C協議会!V26+D協議会!V26+E協議会!V26+F協議会!V26+G協議会!V26+H協議会!V26+I協議会!V26+J協議会!V26</f>
        <v>0</v>
      </c>
      <c r="W26" s="44">
        <f>+A協議会!W26+B協議会!W26+C協議会!W26+D協議会!W26+E協議会!W26+F協議会!W26+G協議会!W26+H協議会!W26+I協議会!W26+J協議会!W26</f>
        <v>0</v>
      </c>
      <c r="X26" s="47">
        <f>+A協議会!X26+B協議会!X26+C協議会!X26+D協議会!X26+E協議会!X26+F協議会!X26+G協議会!X26+H協議会!X26+I協議会!X26+J協議会!X26</f>
        <v>0</v>
      </c>
      <c r="Y26" s="12"/>
      <c r="Z26" s="30">
        <v>16</v>
      </c>
      <c r="AA26" s="146" t="s">
        <v>23</v>
      </c>
      <c r="AB26" s="147"/>
      <c r="AC26" s="48">
        <f>+A協議会!AC26+B協議会!AC26+C協議会!AC26+D協議会!AC26+E協議会!AC26+F協議会!AC26+G協議会!AC26+H協議会!AC26+I協議会!AC26+J協議会!AC26</f>
        <v>0</v>
      </c>
      <c r="AD26" s="41">
        <f>+A協議会!AD26+B協議会!AD26+C協議会!AD26+D協議会!AD26+E協議会!AD26+F協議会!AD26+G協議会!AD26+H協議会!AD26+I協議会!AD26+J協議会!AD26</f>
        <v>0</v>
      </c>
      <c r="AE26" s="39">
        <f>+A協議会!AE26+B協議会!AE26+C協議会!AE26+D協議会!AE26+E協議会!AE26+F協議会!AE26+G協議会!AE26+H協議会!AE26+I協議会!AE26+J協議会!AE26</f>
        <v>0</v>
      </c>
      <c r="AF26" s="42">
        <f>+A協議会!AF26+B協議会!AF26+C協議会!AF26+D協議会!AF26+E協議会!AF26+F協議会!AF26+G協議会!AF26+H協議会!AF26+I協議会!AF26+J協議会!AF26</f>
        <v>0</v>
      </c>
      <c r="AG26" s="49">
        <f>+A協議会!AG26+B協議会!AG26+C協議会!AG26+D協議会!AG26+E協議会!AG26+F協議会!AG26+G協議会!AG26+H協議会!AG26+I協議会!AG26+J協議会!AG26</f>
        <v>0</v>
      </c>
      <c r="AH26" s="38">
        <f>+A協議会!AH26+B協議会!AH26+C協議会!AH26+D協議会!AH26+E協議会!AH26+F協議会!AH26+G協議会!AH26+H協議会!AH26+I協議会!AH26+J協議会!AH26</f>
        <v>0</v>
      </c>
      <c r="AI26" s="40">
        <f>+A協議会!AI26+B協議会!AI26+C協議会!AI26+D協議会!AI26+E協議会!AI26+F協議会!AI26+G協議会!AI26+H協議会!AI26+I協議会!AI26+J協議会!AI26</f>
        <v>0</v>
      </c>
      <c r="AJ26" s="50">
        <f>+A協議会!AJ26+B協議会!AJ26+C協議会!AJ26+D協議会!AJ26+E協議会!AJ26+F協議会!AJ26+G協議会!AJ26+H協議会!AJ26+I協議会!AJ26+J協議会!AJ26</f>
        <v>0</v>
      </c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0">SUM(F11:F26)</f>
        <v>0</v>
      </c>
      <c r="G27" s="42">
        <f t="shared" si="0"/>
        <v>0</v>
      </c>
      <c r="H27" s="40">
        <f t="shared" si="0"/>
        <v>0</v>
      </c>
      <c r="I27" s="40">
        <f t="shared" si="0"/>
        <v>0</v>
      </c>
      <c r="J27" s="41">
        <f t="shared" si="0"/>
        <v>0</v>
      </c>
      <c r="K27" s="42">
        <f t="shared" si="0"/>
        <v>0</v>
      </c>
      <c r="L27" s="40">
        <f t="shared" si="0"/>
        <v>0</v>
      </c>
      <c r="M27" s="37">
        <f t="shared" si="0"/>
        <v>0</v>
      </c>
      <c r="N27" s="38">
        <f t="shared" si="0"/>
        <v>0</v>
      </c>
      <c r="O27" s="42">
        <f t="shared" si="0"/>
        <v>0</v>
      </c>
      <c r="P27" s="40">
        <f t="shared" si="0"/>
        <v>0</v>
      </c>
      <c r="Q27" s="37">
        <f t="shared" si="0"/>
        <v>0</v>
      </c>
      <c r="R27" s="38">
        <f t="shared" si="0"/>
        <v>0</v>
      </c>
      <c r="S27" s="42">
        <f t="shared" si="0"/>
        <v>0</v>
      </c>
      <c r="T27" s="40">
        <f t="shared" si="0"/>
        <v>0</v>
      </c>
      <c r="U27" s="37">
        <f t="shared" si="0"/>
        <v>0</v>
      </c>
      <c r="V27" s="38">
        <f t="shared" si="0"/>
        <v>0</v>
      </c>
      <c r="W27" s="42">
        <f t="shared" si="0"/>
        <v>0</v>
      </c>
      <c r="X27" s="39">
        <f t="shared" si="0"/>
        <v>0</v>
      </c>
      <c r="Y27" s="12"/>
      <c r="Z27" s="31"/>
      <c r="AA27" s="148" t="s">
        <v>24</v>
      </c>
      <c r="AB27" s="149"/>
      <c r="AC27" s="51">
        <f t="shared" ref="AC27:AJ27" si="1">SUM(AC11:AC26)</f>
        <v>0</v>
      </c>
      <c r="AD27" s="52">
        <f t="shared" si="1"/>
        <v>0</v>
      </c>
      <c r="AE27" s="53">
        <f t="shared" si="1"/>
        <v>0</v>
      </c>
      <c r="AF27" s="53">
        <f t="shared" si="1"/>
        <v>0</v>
      </c>
      <c r="AG27" s="51">
        <f t="shared" si="1"/>
        <v>0</v>
      </c>
      <c r="AH27" s="52">
        <f t="shared" si="1"/>
        <v>0</v>
      </c>
      <c r="AI27" s="53">
        <f t="shared" si="1"/>
        <v>0</v>
      </c>
      <c r="AJ27" s="54">
        <f t="shared" si="1"/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>
        <f>+A協議会!E43+B協議会!E43+C協議会!E43+D協議会!E43+E協議会!E43+F協議会!E43+G協議会!E43+H協議会!E43+I協議会!E43+J協議会!E43</f>
        <v>0</v>
      </c>
      <c r="F43" s="38">
        <f>+A協議会!F43+B協議会!F43+C協議会!F43+D協議会!F43+E協議会!F43+F協議会!F43+G協議会!F43+H協議会!F43+I協議会!F43+J協議会!F43</f>
        <v>0</v>
      </c>
      <c r="G43" s="39">
        <f>+A協議会!G43+B協議会!G43+C協議会!G43+D協議会!G43+E協議会!G43+F協議会!G43+G協議会!G43+H協議会!G43+I協議会!G43+J協議会!G43</f>
        <v>0</v>
      </c>
      <c r="H43" s="40">
        <f>+A協議会!H43+B協議会!H43+C協議会!H43+D協議会!H43+E協議会!H43+F協議会!H43+G協議会!H43+H協議会!H43+I協議会!H43+J協議会!H43</f>
        <v>0</v>
      </c>
      <c r="I43" s="40">
        <f>+A協議会!I43+B協議会!I43+C協議会!I43+D協議会!I43+E協議会!I43+F協議会!I43+G協議会!I43+H協議会!I43+I協議会!I43+J協議会!I43</f>
        <v>0</v>
      </c>
      <c r="J43" s="41">
        <f>+A協議会!J43+B協議会!J43+C協議会!J43+D協議会!J43+E協議会!J43+F協議会!J43+G協議会!J43+H協議会!J43+I協議会!J43+J協議会!J43</f>
        <v>0</v>
      </c>
      <c r="K43" s="38">
        <f>+A協議会!K43+B協議会!K43+C協議会!K43+D協議会!K43+E協議会!K43+F協議会!K43+G協議会!K43+H協議会!K43+I協議会!K43+J協議会!K43</f>
        <v>0</v>
      </c>
      <c r="L43" s="40">
        <f>+A協議会!L43+B協議会!L43+C協議会!L43+D協議会!L43+E協議会!L43+F協議会!L43+G協議会!L43+H協議会!L43+I協議会!L43+J協議会!L43</f>
        <v>0</v>
      </c>
      <c r="M43" s="37">
        <f>+A協議会!M43+B協議会!M43+C協議会!M43+D協議会!M43+E協議会!M43+F協議会!M43+G協議会!M43+H協議会!M43+I協議会!M43+J協議会!M43</f>
        <v>0</v>
      </c>
      <c r="N43" s="42">
        <f>+A協議会!N43+B協議会!N43+C協議会!N43+D協議会!N43+E協議会!N43+F協議会!N43+G協議会!N43+H協議会!N43+I協議会!N43+J協議会!N43</f>
        <v>0</v>
      </c>
      <c r="O43" s="37">
        <f>+A協議会!O43+B協議会!O43+C協議会!O43+D協議会!O43+E協議会!O43+F協議会!O43+G協議会!O43+H協議会!O43+I協議会!O43+J協議会!O43</f>
        <v>0</v>
      </c>
      <c r="P43" s="37">
        <f>+A協議会!P43+B協議会!P43+C協議会!P43+D協議会!P43+E協議会!P43+F協議会!P43+G協議会!P43+H協議会!P43+I協議会!P43+J協議会!P43</f>
        <v>0</v>
      </c>
      <c r="Q43" s="37">
        <f>+A協議会!Q43+B協議会!Q43+C協議会!Q43+D協議会!Q43+E協議会!Q43+F協議会!Q43+G協議会!Q43+H協議会!Q43+I協議会!Q43+J協議会!Q43</f>
        <v>0</v>
      </c>
      <c r="R43" s="38">
        <f>+A協議会!R43+B協議会!R43+C協議会!R43+D協議会!R43+E協議会!R43+F協議会!R43+G協議会!R43+H協議会!R43+I協議会!R43+J協議会!R43</f>
        <v>0</v>
      </c>
      <c r="S43" s="39">
        <f>+A協議会!S43+B協議会!S43+C協議会!S43+D協議会!S43+E協議会!S43+F協議会!S43+G協議会!S43+H協議会!S43+I協議会!S43+J協議会!S43</f>
        <v>0</v>
      </c>
      <c r="T43" s="40">
        <f>+A協議会!T43+B協議会!T43+C協議会!T43+D協議会!T43+E協議会!T43+F協議会!T43+G協議会!T43+H協議会!T43+I協議会!T43+J協議会!T43</f>
        <v>0</v>
      </c>
      <c r="U43" s="37">
        <f>+A協議会!U43+B協議会!U43+C協議会!U43+D協議会!U43+E協議会!U43+F協議会!U43+G協議会!U43+H協議会!U43+I協議会!U43+J協議会!U43</f>
        <v>0</v>
      </c>
      <c r="V43" s="38">
        <f>+A協議会!V43+B協議会!V43+C協議会!V43+D協議会!V43+E協議会!V43+F協議会!V43+G協議会!V43+H協議会!V43+I協議会!V43+J協議会!V43</f>
        <v>0</v>
      </c>
      <c r="W43" s="39">
        <f>+A協議会!W43+B協議会!W43+C協議会!W43+D協議会!W43+E協議会!W43+F協議会!W43+G協議会!W43+H協議会!W43+I協議会!W43+J協議会!W43</f>
        <v>0</v>
      </c>
      <c r="X43" s="39">
        <f>+A協議会!X43+B協議会!X43+C協議会!X43+D協議会!X43+E協議会!X43+F協議会!X43+G協議会!X43+H協議会!X43+I協議会!X43+J協議会!X43</f>
        <v>0</v>
      </c>
      <c r="Y43" s="12"/>
      <c r="Z43" s="29">
        <v>1</v>
      </c>
      <c r="AA43" s="192" t="s">
        <v>8</v>
      </c>
      <c r="AB43" s="193"/>
      <c r="AC43" s="48">
        <f>+A協議会!AC43+B協議会!AC43+C協議会!AC43+D協議会!AC43+E協議会!AC43+F協議会!AC43+G協議会!AC43+H協議会!AC43+I協議会!AC43+J協議会!AC43</f>
        <v>0</v>
      </c>
      <c r="AD43" s="41">
        <f>+A協議会!AD43+B協議会!AD43+C協議会!AD43+D協議会!AD43+E協議会!AD43+F協議会!AD43+G協議会!AD43+H協議会!AD43+I協議会!AD43+J協議会!AD43</f>
        <v>0</v>
      </c>
      <c r="AE43" s="39">
        <f>+A協議会!AE43+B協議会!AE43+C協議会!AE43+D協議会!AE43+E協議会!AE43+F協議会!AE43+G協議会!AE43+H協議会!AE43+I協議会!AE43+J協議会!AE43</f>
        <v>0</v>
      </c>
      <c r="AF43" s="42">
        <f>+A協議会!AF43+B協議会!AF43+C協議会!AF43+D協議会!AF43+E協議会!AF43+F協議会!AF43+G協議会!AF43+H協議会!AF43+I協議会!AF43+J協議会!AF43</f>
        <v>0</v>
      </c>
      <c r="AG43" s="49">
        <f>+A協議会!AG43+B協議会!AG43+C協議会!AG43+D協議会!AG43+E協議会!AG43+F協議会!AG43+G協議会!AG43+H協議会!AG43+I協議会!AG43+J協議会!AG43</f>
        <v>0</v>
      </c>
      <c r="AH43" s="38">
        <f>+A協議会!AH43+B協議会!AH43+C協議会!AH43+D協議会!AH43+E協議会!AH43+F協議会!AH43+G協議会!AH43+H協議会!AH43+I協議会!AH43+J協議会!AH43</f>
        <v>0</v>
      </c>
      <c r="AI43" s="40">
        <f>+A協議会!AI43+B協議会!AI43+C協議会!AI43+D協議会!AI43+E協議会!AI43+F協議会!AI43+G協議会!AI43+H協議会!AI43+I協議会!AI43+J協議会!AI43</f>
        <v>0</v>
      </c>
      <c r="AJ43" s="50">
        <f>+A協議会!AJ43+B協議会!AJ43+C協議会!AJ43+D協議会!AJ43+E協議会!AJ43+F協議会!AJ43+G協議会!AJ43+H協議会!AJ43+I協議会!AJ43+J協議会!AJ43</f>
        <v>0</v>
      </c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>
        <f>+A協議会!E44+B協議会!E44+C協議会!E44+D協議会!E44+E協議会!E44+F協議会!E44+G協議会!E44+H協議会!E44+I協議会!E44+J協議会!E44</f>
        <v>0</v>
      </c>
      <c r="F44" s="38">
        <f>+A協議会!F44+B協議会!F44+C協議会!F44+D協議会!F44+E協議会!F44+F協議会!F44+G協議会!F44+H協議会!F44+I協議会!F44+J協議会!F44</f>
        <v>0</v>
      </c>
      <c r="G44" s="39">
        <f>+A協議会!G44+B協議会!G44+C協議会!G44+D協議会!G44+E協議会!G44+F協議会!G44+G協議会!G44+H協議会!G44+I協議会!G44+J協議会!G44</f>
        <v>0</v>
      </c>
      <c r="H44" s="40">
        <f>+A協議会!H44+B協議会!H44+C協議会!H44+D協議会!H44+E協議会!H44+F協議会!H44+G協議会!H44+H協議会!H44+I協議会!H44+J協議会!H44</f>
        <v>0</v>
      </c>
      <c r="I44" s="40">
        <f>+A協議会!I44+B協議会!I44+C協議会!I44+D協議会!I44+E協議会!I44+F協議会!I44+G協議会!I44+H協議会!I44+I協議会!I44+J協議会!I44</f>
        <v>0</v>
      </c>
      <c r="J44" s="41">
        <f>+A協議会!J44+B協議会!J44+C協議会!J44+D協議会!J44+E協議会!J44+F協議会!J44+G協議会!J44+H協議会!J44+I協議会!J44+J協議会!J44</f>
        <v>0</v>
      </c>
      <c r="K44" s="38">
        <f>+A協議会!K44+B協議会!K44+C協議会!K44+D協議会!K44+E協議会!K44+F協議会!K44+G協議会!K44+H協議会!K44+I協議会!K44+J協議会!K44</f>
        <v>0</v>
      </c>
      <c r="L44" s="40">
        <f>+A協議会!L44+B協議会!L44+C協議会!L44+D協議会!L44+E協議会!L44+F協議会!L44+G協議会!L44+H協議会!L44+I協議会!L44+J協議会!L44</f>
        <v>0</v>
      </c>
      <c r="M44" s="37">
        <f>+A協議会!M44+B協議会!M44+C協議会!M44+D協議会!M44+E協議会!M44+F協議会!M44+G協議会!M44+H協議会!M44+I協議会!M44+J協議会!M44</f>
        <v>0</v>
      </c>
      <c r="N44" s="42">
        <f>+A協議会!N44+B協議会!N44+C協議会!N44+D協議会!N44+E協議会!N44+F協議会!N44+G協議会!N44+H協議会!N44+I協議会!N44+J協議会!N44</f>
        <v>0</v>
      </c>
      <c r="O44" s="37">
        <f>+A協議会!O44+B協議会!O44+C協議会!O44+D協議会!O44+E協議会!O44+F協議会!O44+G協議会!O44+H協議会!O44+I協議会!O44+J協議会!O44</f>
        <v>0</v>
      </c>
      <c r="P44" s="37">
        <f>+A協議会!P44+B協議会!P44+C協議会!P44+D協議会!P44+E協議会!P44+F協議会!P44+G協議会!P44+H協議会!P44+I協議会!P44+J協議会!P44</f>
        <v>0</v>
      </c>
      <c r="Q44" s="37">
        <f>+A協議会!Q44+B協議会!Q44+C協議会!Q44+D協議会!Q44+E協議会!Q44+F協議会!Q44+G協議会!Q44+H協議会!Q44+I協議会!Q44+J協議会!Q44</f>
        <v>0</v>
      </c>
      <c r="R44" s="38">
        <f>+A協議会!R44+B協議会!R44+C協議会!R44+D協議会!R44+E協議会!R44+F協議会!R44+G協議会!R44+H協議会!R44+I協議会!R44+J協議会!R44</f>
        <v>0</v>
      </c>
      <c r="S44" s="39">
        <f>+A協議会!S44+B協議会!S44+C協議会!S44+D協議会!S44+E協議会!S44+F協議会!S44+G協議会!S44+H協議会!S44+I協議会!S44+J協議会!S44</f>
        <v>0</v>
      </c>
      <c r="T44" s="40">
        <f>+A協議会!T44+B協議会!T44+C協議会!T44+D協議会!T44+E協議会!T44+F協議会!T44+G協議会!T44+H協議会!T44+I協議会!T44+J協議会!T44</f>
        <v>0</v>
      </c>
      <c r="U44" s="37">
        <f>+A協議会!U44+B協議会!U44+C協議会!U44+D協議会!U44+E協議会!U44+F協議会!U44+G協議会!U44+H協議会!U44+I協議会!U44+J協議会!U44</f>
        <v>0</v>
      </c>
      <c r="V44" s="38">
        <f>+A協議会!V44+B協議会!V44+C協議会!V44+D協議会!V44+E協議会!V44+F協議会!V44+G協議会!V44+H協議会!V44+I協議会!V44+J協議会!V44</f>
        <v>0</v>
      </c>
      <c r="W44" s="39">
        <f>+A協議会!W44+B協議会!W44+C協議会!W44+D協議会!W44+E協議会!W44+F協議会!W44+G協議会!W44+H協議会!W44+I協議会!W44+J協議会!W44</f>
        <v>0</v>
      </c>
      <c r="X44" s="39">
        <f>+A協議会!X44+B協議会!X44+C協議会!X44+D協議会!X44+E協議会!X44+F協議会!X44+G協議会!X44+H協議会!X44+I協議会!X44+J協議会!X44</f>
        <v>0</v>
      </c>
      <c r="Y44" s="12"/>
      <c r="Z44" s="30">
        <v>2</v>
      </c>
      <c r="AA44" s="194" t="s">
        <v>9</v>
      </c>
      <c r="AB44" s="195"/>
      <c r="AC44" s="48">
        <f>+A協議会!AC44+B協議会!AC44+C協議会!AC44+D協議会!AC44+E協議会!AC44+F協議会!AC44+G協議会!AC44+H協議会!AC44+I協議会!AC44+J協議会!AC44</f>
        <v>0</v>
      </c>
      <c r="AD44" s="41">
        <f>+A協議会!AD44+B協議会!AD44+C協議会!AD44+D協議会!AD44+E協議会!AD44+F協議会!AD44+G協議会!AD44+H協議会!AD44+I協議会!AD44+J協議会!AD44</f>
        <v>0</v>
      </c>
      <c r="AE44" s="39">
        <f>+A協議会!AE44+B協議会!AE44+C協議会!AE44+D協議会!AE44+E協議会!AE44+F協議会!AE44+G協議会!AE44+H協議会!AE44+I協議会!AE44+J協議会!AE44</f>
        <v>0</v>
      </c>
      <c r="AF44" s="42">
        <f>+A協議会!AF44+B協議会!AF44+C協議会!AF44+D協議会!AF44+E協議会!AF44+F協議会!AF44+G協議会!AF44+H協議会!AF44+I協議会!AF44+J協議会!AF44</f>
        <v>0</v>
      </c>
      <c r="AG44" s="49">
        <f>+A協議会!AG44+B協議会!AG44+C協議会!AG44+D協議会!AG44+E協議会!AG44+F協議会!AG44+G協議会!AG44+H協議会!AG44+I協議会!AG44+J協議会!AG44</f>
        <v>0</v>
      </c>
      <c r="AH44" s="38">
        <f>+A協議会!AH44+B協議会!AH44+C協議会!AH44+D協議会!AH44+E協議会!AH44+F協議会!AH44+G協議会!AH44+H協議会!AH44+I協議会!AH44+J協議会!AH44</f>
        <v>0</v>
      </c>
      <c r="AI44" s="40">
        <f>+A協議会!AI44+B協議会!AI44+C協議会!AI44+D協議会!AI44+E協議会!AI44+F協議会!AI44+G協議会!AI44+H協議会!AI44+I協議会!AI44+J協議会!AI44</f>
        <v>0</v>
      </c>
      <c r="AJ44" s="50">
        <f>+A協議会!AJ44+B協議会!AJ44+C協議会!AJ44+D協議会!AJ44+E協議会!AJ44+F協議会!AJ44+G協議会!AJ44+H協議会!AJ44+I協議会!AJ44+J協議会!AJ44</f>
        <v>0</v>
      </c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>
        <f>+A協議会!E45+B協議会!E45+C協議会!E45+D協議会!E45+E協議会!E45+F協議会!E45+G協議会!E45+H協議会!E45+I協議会!E45+J協議会!E45</f>
        <v>0</v>
      </c>
      <c r="F45" s="38">
        <f>+A協議会!F45+B協議会!F45+C協議会!F45+D協議会!F45+E協議会!F45+F協議会!F45+G協議会!F45+H協議会!F45+I協議会!F45+J協議会!F45</f>
        <v>0</v>
      </c>
      <c r="G45" s="39">
        <f>+A協議会!G45+B協議会!G45+C協議会!G45+D協議会!G45+E協議会!G45+F協議会!G45+G協議会!G45+H協議会!G45+I協議会!G45+J協議会!G45</f>
        <v>0</v>
      </c>
      <c r="H45" s="40">
        <f>+A協議会!H45+B協議会!H45+C協議会!H45+D協議会!H45+E協議会!H45+F協議会!H45+G協議会!H45+H協議会!H45+I協議会!H45+J協議会!H45</f>
        <v>0</v>
      </c>
      <c r="I45" s="40">
        <f>+A協議会!I45+B協議会!I45+C協議会!I45+D協議会!I45+E協議会!I45+F協議会!I45+G協議会!I45+H協議会!I45+I協議会!I45+J協議会!I45</f>
        <v>0</v>
      </c>
      <c r="J45" s="41">
        <f>+A協議会!J45+B協議会!J45+C協議会!J45+D協議会!J45+E協議会!J45+F協議会!J45+G協議会!J45+H協議会!J45+I協議会!J45+J協議会!J45</f>
        <v>0</v>
      </c>
      <c r="K45" s="38">
        <f>+A協議会!K45+B協議会!K45+C協議会!K45+D協議会!K45+E協議会!K45+F協議会!K45+G協議会!K45+H協議会!K45+I協議会!K45+J協議会!K45</f>
        <v>0</v>
      </c>
      <c r="L45" s="40">
        <f>+A協議会!L45+B協議会!L45+C協議会!L45+D協議会!L45+E協議会!L45+F協議会!L45+G協議会!L45+H協議会!L45+I協議会!L45+J協議会!L45</f>
        <v>0</v>
      </c>
      <c r="M45" s="37">
        <f>+A協議会!M45+B協議会!M45+C協議会!M45+D協議会!M45+E協議会!M45+F協議会!M45+G協議会!M45+H協議会!M45+I協議会!M45+J協議会!M45</f>
        <v>0</v>
      </c>
      <c r="N45" s="42">
        <f>+A協議会!N45+B協議会!N45+C協議会!N45+D協議会!N45+E協議会!N45+F協議会!N45+G協議会!N45+H協議会!N45+I協議会!N45+J協議会!N45</f>
        <v>0</v>
      </c>
      <c r="O45" s="37">
        <f>+A協議会!O45+B協議会!O45+C協議会!O45+D協議会!O45+E協議会!O45+F協議会!O45+G協議会!O45+H協議会!O45+I協議会!O45+J協議会!O45</f>
        <v>0</v>
      </c>
      <c r="P45" s="37">
        <f>+A協議会!P45+B協議会!P45+C協議会!P45+D協議会!P45+E協議会!P45+F協議会!P45+G協議会!P45+H協議会!P45+I協議会!P45+J協議会!P45</f>
        <v>0</v>
      </c>
      <c r="Q45" s="37">
        <f>+A協議会!Q45+B協議会!Q45+C協議会!Q45+D協議会!Q45+E協議会!Q45+F協議会!Q45+G協議会!Q45+H協議会!Q45+I協議会!Q45+J協議会!Q45</f>
        <v>0</v>
      </c>
      <c r="R45" s="38">
        <f>+A協議会!R45+B協議会!R45+C協議会!R45+D協議会!R45+E協議会!R45+F協議会!R45+G協議会!R45+H協議会!R45+I協議会!R45+J協議会!R45</f>
        <v>0</v>
      </c>
      <c r="S45" s="39">
        <f>+A協議会!S45+B協議会!S45+C協議会!S45+D協議会!S45+E協議会!S45+F協議会!S45+G協議会!S45+H協議会!S45+I協議会!S45+J協議会!S45</f>
        <v>0</v>
      </c>
      <c r="T45" s="40">
        <f>+A協議会!T45+B協議会!T45+C協議会!T45+D協議会!T45+E協議会!T45+F協議会!T45+G協議会!T45+H協議会!T45+I協議会!T45+J協議会!T45</f>
        <v>0</v>
      </c>
      <c r="U45" s="37">
        <f>+A協議会!U45+B協議会!U45+C協議会!U45+D協議会!U45+E協議会!U45+F協議会!U45+G協議会!U45+H協議会!U45+I協議会!U45+J協議会!U45</f>
        <v>0</v>
      </c>
      <c r="V45" s="38">
        <f>+A協議会!V45+B協議会!V45+C協議会!V45+D協議会!V45+E協議会!V45+F協議会!V45+G協議会!V45+H協議会!V45+I協議会!V45+J協議会!V45</f>
        <v>0</v>
      </c>
      <c r="W45" s="39">
        <f>+A協議会!W45+B協議会!W45+C協議会!W45+D協議会!W45+E協議会!W45+F協議会!W45+G協議会!W45+H協議会!W45+I協議会!W45+J協議会!W45</f>
        <v>0</v>
      </c>
      <c r="X45" s="39">
        <f>+A協議会!X45+B協議会!X45+C協議会!X45+D協議会!X45+E協議会!X45+F協議会!X45+G協議会!X45+H協議会!X45+I協議会!X45+J協議会!X45</f>
        <v>0</v>
      </c>
      <c r="Y45" s="12"/>
      <c r="Z45" s="26">
        <v>3</v>
      </c>
      <c r="AA45" s="114" t="s">
        <v>10</v>
      </c>
      <c r="AB45" s="115"/>
      <c r="AC45" s="48">
        <f>+A協議会!AC45+B協議会!AC45+C協議会!AC45+D協議会!AC45+E協議会!AC45+F協議会!AC45+G協議会!AC45+H協議会!AC45+I協議会!AC45+J協議会!AC45</f>
        <v>0</v>
      </c>
      <c r="AD45" s="41">
        <f>+A協議会!AD45+B協議会!AD45+C協議会!AD45+D協議会!AD45+E協議会!AD45+F協議会!AD45+G協議会!AD45+H協議会!AD45+I協議会!AD45+J協議会!AD45</f>
        <v>0</v>
      </c>
      <c r="AE45" s="39">
        <f>+A協議会!AE45+B協議会!AE45+C協議会!AE45+D協議会!AE45+E協議会!AE45+F協議会!AE45+G協議会!AE45+H協議会!AE45+I協議会!AE45+J協議会!AE45</f>
        <v>0</v>
      </c>
      <c r="AF45" s="42">
        <f>+A協議会!AF45+B協議会!AF45+C協議会!AF45+D協議会!AF45+E協議会!AF45+F協議会!AF45+G協議会!AF45+H協議会!AF45+I協議会!AF45+J協議会!AF45</f>
        <v>0</v>
      </c>
      <c r="AG45" s="49">
        <f>+A協議会!AG45+B協議会!AG45+C協議会!AG45+D協議会!AG45+E協議会!AG45+F協議会!AG45+G協議会!AG45+H協議会!AG45+I協議会!AG45+J協議会!AG45</f>
        <v>0</v>
      </c>
      <c r="AH45" s="38">
        <f>+A協議会!AH45+B協議会!AH45+C協議会!AH45+D協議会!AH45+E協議会!AH45+F協議会!AH45+G協議会!AH45+H協議会!AH45+I協議会!AH45+J協議会!AH45</f>
        <v>0</v>
      </c>
      <c r="AI45" s="40">
        <f>+A協議会!AI45+B協議会!AI45+C協議会!AI45+D協議会!AI45+E協議会!AI45+F協議会!AI45+G協議会!AI45+H協議会!AI45+I協議会!AI45+J協議会!AI45</f>
        <v>0</v>
      </c>
      <c r="AJ45" s="50">
        <f>+A協議会!AJ45+B協議会!AJ45+C協議会!AJ45+D協議会!AJ45+E協議会!AJ45+F協議会!AJ45+G協議会!AJ45+H協議会!AJ45+I協議会!AJ45+J協議会!AJ45</f>
        <v>0</v>
      </c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>
        <f>+A協議会!E46+B協議会!E46+C協議会!E46+D協議会!E46+E協議会!E46+F協議会!E46+G協議会!E46+H協議会!E46+I協議会!E46+J協議会!E46</f>
        <v>0</v>
      </c>
      <c r="F46" s="38">
        <f>+A協議会!F46+B協議会!F46+C協議会!F46+D協議会!F46+E協議会!F46+F協議会!F46+G協議会!F46+H協議会!F46+I協議会!F46+J協議会!F46</f>
        <v>0</v>
      </c>
      <c r="G46" s="39">
        <f>+A協議会!G46+B協議会!G46+C協議会!G46+D協議会!G46+E協議会!G46+F協議会!G46+G協議会!G46+H協議会!G46+I協議会!G46+J協議会!G46</f>
        <v>0</v>
      </c>
      <c r="H46" s="40">
        <f>+A協議会!H46+B協議会!H46+C協議会!H46+D協議会!H46+E協議会!H46+F協議会!H46+G協議会!H46+H協議会!H46+I協議会!H46+J協議会!H46</f>
        <v>0</v>
      </c>
      <c r="I46" s="40">
        <f>+A協議会!I46+B協議会!I46+C協議会!I46+D協議会!I46+E協議会!I46+F協議会!I46+G協議会!I46+H協議会!I46+I協議会!I46+J協議会!I46</f>
        <v>0</v>
      </c>
      <c r="J46" s="41">
        <f>+A協議会!J46+B協議会!J46+C協議会!J46+D協議会!J46+E協議会!J46+F協議会!J46+G協議会!J46+H協議会!J46+I協議会!J46+J協議会!J46</f>
        <v>0</v>
      </c>
      <c r="K46" s="38">
        <f>+A協議会!K46+B協議会!K46+C協議会!K46+D協議会!K46+E協議会!K46+F協議会!K46+G協議会!K46+H協議会!K46+I協議会!K46+J協議会!K46</f>
        <v>0</v>
      </c>
      <c r="L46" s="40">
        <f>+A協議会!L46+B協議会!L46+C協議会!L46+D協議会!L46+E協議会!L46+F協議会!L46+G協議会!L46+H協議会!L46+I協議会!L46+J協議会!L46</f>
        <v>0</v>
      </c>
      <c r="M46" s="37">
        <f>+A協議会!M46+B協議会!M46+C協議会!M46+D協議会!M46+E協議会!M46+F協議会!M46+G協議会!M46+H協議会!M46+I協議会!M46+J協議会!M46</f>
        <v>0</v>
      </c>
      <c r="N46" s="42">
        <f>+A協議会!N46+B協議会!N46+C協議会!N46+D協議会!N46+E協議会!N46+F協議会!N46+G協議会!N46+H協議会!N46+I協議会!N46+J協議会!N46</f>
        <v>0</v>
      </c>
      <c r="O46" s="37">
        <f>+A協議会!O46+B協議会!O46+C協議会!O46+D協議会!O46+E協議会!O46+F協議会!O46+G協議会!O46+H協議会!O46+I協議会!O46+J協議会!O46</f>
        <v>0</v>
      </c>
      <c r="P46" s="37">
        <f>+A協議会!P46+B協議会!P46+C協議会!P46+D協議会!P46+E協議会!P46+F協議会!P46+G協議会!P46+H協議会!P46+I協議会!P46+J協議会!P46</f>
        <v>0</v>
      </c>
      <c r="Q46" s="37">
        <f>+A協議会!Q46+B協議会!Q46+C協議会!Q46+D協議会!Q46+E協議会!Q46+F協議会!Q46+G協議会!Q46+H協議会!Q46+I協議会!Q46+J協議会!Q46</f>
        <v>0</v>
      </c>
      <c r="R46" s="38">
        <f>+A協議会!R46+B協議会!R46+C協議会!R46+D協議会!R46+E協議会!R46+F協議会!R46+G協議会!R46+H協議会!R46+I協議会!R46+J協議会!R46</f>
        <v>0</v>
      </c>
      <c r="S46" s="39">
        <f>+A協議会!S46+B協議会!S46+C協議会!S46+D協議会!S46+E協議会!S46+F協議会!S46+G協議会!S46+H協議会!S46+I協議会!S46+J協議会!S46</f>
        <v>0</v>
      </c>
      <c r="T46" s="40">
        <f>+A協議会!T46+B協議会!T46+C協議会!T46+D協議会!T46+E協議会!T46+F協議会!T46+G協議会!T46+H協議会!T46+I協議会!T46+J協議会!T46</f>
        <v>0</v>
      </c>
      <c r="U46" s="37">
        <f>+A協議会!U46+B協議会!U46+C協議会!U46+D協議会!U46+E協議会!U46+F協議会!U46+G協議会!U46+H協議会!U46+I協議会!U46+J協議会!U46</f>
        <v>0</v>
      </c>
      <c r="V46" s="38">
        <f>+A協議会!V46+B協議会!V46+C協議会!V46+D協議会!V46+E協議会!V46+F協議会!V46+G協議会!V46+H協議会!V46+I協議会!V46+J協議会!V46</f>
        <v>0</v>
      </c>
      <c r="W46" s="39">
        <f>+A協議会!W46+B協議会!W46+C協議会!W46+D協議会!W46+E協議会!W46+F協議会!W46+G協議会!W46+H協議会!W46+I協議会!W46+J協議会!W46</f>
        <v>0</v>
      </c>
      <c r="X46" s="39">
        <f>+A協議会!X46+B協議会!X46+C協議会!X46+D協議会!X46+E協議会!X46+F協議会!X46+G協議会!X46+H協議会!X46+I協議会!X46+J協議会!X46</f>
        <v>0</v>
      </c>
      <c r="Y46" s="12"/>
      <c r="Z46" s="27">
        <v>4</v>
      </c>
      <c r="AA46" s="114" t="s">
        <v>11</v>
      </c>
      <c r="AB46" s="115"/>
      <c r="AC46" s="48">
        <f>+A協議会!AC46+B協議会!AC46+C協議会!AC46+D協議会!AC46+E協議会!AC46+F協議会!AC46+G協議会!AC46+H協議会!AC46+I協議会!AC46+J協議会!AC46</f>
        <v>0</v>
      </c>
      <c r="AD46" s="41">
        <f>+A協議会!AD46+B協議会!AD46+C協議会!AD46+D協議会!AD46+E協議会!AD46+F協議会!AD46+G協議会!AD46+H協議会!AD46+I協議会!AD46+J協議会!AD46</f>
        <v>0</v>
      </c>
      <c r="AE46" s="39">
        <f>+A協議会!AE46+B協議会!AE46+C協議会!AE46+D協議会!AE46+E協議会!AE46+F協議会!AE46+G協議会!AE46+H協議会!AE46+I協議会!AE46+J協議会!AE46</f>
        <v>0</v>
      </c>
      <c r="AF46" s="42">
        <f>+A協議会!AF46+B協議会!AF46+C協議会!AF46+D協議会!AF46+E協議会!AF46+F協議会!AF46+G協議会!AF46+H協議会!AF46+I協議会!AF46+J協議会!AF46</f>
        <v>0</v>
      </c>
      <c r="AG46" s="49">
        <f>+A協議会!AG46+B協議会!AG46+C協議会!AG46+D協議会!AG46+E協議会!AG46+F協議会!AG46+G協議会!AG46+H協議会!AG46+I協議会!AG46+J協議会!AG46</f>
        <v>0</v>
      </c>
      <c r="AH46" s="38">
        <f>+A協議会!AH46+B協議会!AH46+C協議会!AH46+D協議会!AH46+E協議会!AH46+F協議会!AH46+G協議会!AH46+H協議会!AH46+I協議会!AH46+J協議会!AH46</f>
        <v>0</v>
      </c>
      <c r="AI46" s="40">
        <f>+A協議会!AI46+B協議会!AI46+C協議会!AI46+D協議会!AI46+E協議会!AI46+F協議会!AI46+G協議会!AI46+H協議会!AI46+I協議会!AI46+J協議会!AI46</f>
        <v>0</v>
      </c>
      <c r="AJ46" s="50">
        <f>+A協議会!AJ46+B協議会!AJ46+C協議会!AJ46+D協議会!AJ46+E協議会!AJ46+F協議会!AJ46+G協議会!AJ46+H協議会!AJ46+I協議会!AJ46+J協議会!AJ46</f>
        <v>0</v>
      </c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>
        <f>+A協議会!E47+B協議会!E47+C協議会!E47+D協議会!E47+E協議会!E47+F協議会!E47+G協議会!E47+H協議会!E47+I協議会!E47+J協議会!E47</f>
        <v>0</v>
      </c>
      <c r="F47" s="38">
        <f>+A協議会!F47+B協議会!F47+C協議会!F47+D協議会!F47+E協議会!F47+F協議会!F47+G協議会!F47+H協議会!F47+I協議会!F47+J協議会!F47</f>
        <v>0</v>
      </c>
      <c r="G47" s="39">
        <f>+A協議会!G47+B協議会!G47+C協議会!G47+D協議会!G47+E協議会!G47+F協議会!G47+G協議会!G47+H協議会!G47+I協議会!G47+J協議会!G47</f>
        <v>0</v>
      </c>
      <c r="H47" s="40">
        <f>+A協議会!H47+B協議会!H47+C協議会!H47+D協議会!H47+E協議会!H47+F協議会!H47+G協議会!H47+H協議会!H47+I協議会!H47+J協議会!H47</f>
        <v>0</v>
      </c>
      <c r="I47" s="40">
        <f>+A協議会!I47+B協議会!I47+C協議会!I47+D協議会!I47+E協議会!I47+F協議会!I47+G協議会!I47+H協議会!I47+I協議会!I47+J協議会!I47</f>
        <v>0</v>
      </c>
      <c r="J47" s="41">
        <f>+A協議会!J47+B協議会!J47+C協議会!J47+D協議会!J47+E協議会!J47+F協議会!J47+G協議会!J47+H協議会!J47+I協議会!J47+J協議会!J47</f>
        <v>0</v>
      </c>
      <c r="K47" s="38">
        <f>+A協議会!K47+B協議会!K47+C協議会!K47+D協議会!K47+E協議会!K47+F協議会!K47+G協議会!K47+H協議会!K47+I協議会!K47+J協議会!K47</f>
        <v>0</v>
      </c>
      <c r="L47" s="40">
        <f>+A協議会!L47+B協議会!L47+C協議会!L47+D協議会!L47+E協議会!L47+F協議会!L47+G協議会!L47+H協議会!L47+I協議会!L47+J協議会!L47</f>
        <v>0</v>
      </c>
      <c r="M47" s="37">
        <f>+A協議会!M47+B協議会!M47+C協議会!M47+D協議会!M47+E協議会!M47+F協議会!M47+G協議会!M47+H協議会!M47+I協議会!M47+J協議会!M47</f>
        <v>0</v>
      </c>
      <c r="N47" s="42">
        <f>+A協議会!N47+B協議会!N47+C協議会!N47+D協議会!N47+E協議会!N47+F協議会!N47+G協議会!N47+H協議会!N47+I協議会!N47+J協議会!N47</f>
        <v>0</v>
      </c>
      <c r="O47" s="37">
        <f>+A協議会!O47+B協議会!O47+C協議会!O47+D協議会!O47+E協議会!O47+F協議会!O47+G協議会!O47+H協議会!O47+I協議会!O47+J協議会!O47</f>
        <v>0</v>
      </c>
      <c r="P47" s="37">
        <f>+A協議会!P47+B協議会!P47+C協議会!P47+D協議会!P47+E協議会!P47+F協議会!P47+G協議会!P47+H協議会!P47+I協議会!P47+J協議会!P47</f>
        <v>0</v>
      </c>
      <c r="Q47" s="37">
        <f>+A協議会!Q47+B協議会!Q47+C協議会!Q47+D協議会!Q47+E協議会!Q47+F協議会!Q47+G協議会!Q47+H協議会!Q47+I協議会!Q47+J協議会!Q47</f>
        <v>0</v>
      </c>
      <c r="R47" s="38">
        <f>+A協議会!R47+B協議会!R47+C協議会!R47+D協議会!R47+E協議会!R47+F協議会!R47+G協議会!R47+H協議会!R47+I協議会!R47+J協議会!R47</f>
        <v>0</v>
      </c>
      <c r="S47" s="39">
        <f>+A協議会!S47+B協議会!S47+C協議会!S47+D協議会!S47+E協議会!S47+F協議会!S47+G協議会!S47+H協議会!S47+I協議会!S47+J協議会!S47</f>
        <v>0</v>
      </c>
      <c r="T47" s="40">
        <f>+A協議会!T47+B協議会!T47+C協議会!T47+D協議会!T47+E協議会!T47+F協議会!T47+G協議会!T47+H協議会!T47+I協議会!T47+J協議会!T47</f>
        <v>0</v>
      </c>
      <c r="U47" s="37">
        <f>+A協議会!U47+B協議会!U47+C協議会!U47+D協議会!U47+E協議会!U47+F協議会!U47+G協議会!U47+H協議会!U47+I協議会!U47+J協議会!U47</f>
        <v>0</v>
      </c>
      <c r="V47" s="38">
        <f>+A協議会!V47+B協議会!V47+C協議会!V47+D協議会!V47+E協議会!V47+F協議会!V47+G協議会!V47+H協議会!V47+I協議会!V47+J協議会!V47</f>
        <v>0</v>
      </c>
      <c r="W47" s="39">
        <f>+A協議会!W47+B協議会!W47+C協議会!W47+D協議会!W47+E協議会!W47+F協議会!W47+G協議会!W47+H協議会!W47+I協議会!W47+J協議会!W47</f>
        <v>0</v>
      </c>
      <c r="X47" s="39">
        <f>+A協議会!X47+B協議会!X47+C協議会!X47+D協議会!X47+E協議会!X47+F協議会!X47+G協議会!X47+H協議会!X47+I協議会!X47+J協議会!X47</f>
        <v>0</v>
      </c>
      <c r="Y47" s="12"/>
      <c r="Z47" s="27">
        <v>5</v>
      </c>
      <c r="AA47" s="114" t="s">
        <v>12</v>
      </c>
      <c r="AB47" s="115"/>
      <c r="AC47" s="48">
        <f>+A協議会!AC47+B協議会!AC47+C協議会!AC47+D協議会!AC47+E協議会!AC47+F協議会!AC47+G協議会!AC47+H協議会!AC47+I協議会!AC47+J協議会!AC47</f>
        <v>0</v>
      </c>
      <c r="AD47" s="41">
        <f>+A協議会!AD47+B協議会!AD47+C協議会!AD47+D協議会!AD47+E協議会!AD47+F協議会!AD47+G協議会!AD47+H協議会!AD47+I協議会!AD47+J協議会!AD47</f>
        <v>0</v>
      </c>
      <c r="AE47" s="39">
        <f>+A協議会!AE47+B協議会!AE47+C協議会!AE47+D協議会!AE47+E協議会!AE47+F協議会!AE47+G協議会!AE47+H協議会!AE47+I協議会!AE47+J協議会!AE47</f>
        <v>0</v>
      </c>
      <c r="AF47" s="42">
        <f>+A協議会!AF47+B協議会!AF47+C協議会!AF47+D協議会!AF47+E協議会!AF47+F協議会!AF47+G協議会!AF47+H協議会!AF47+I協議会!AF47+J協議会!AF47</f>
        <v>0</v>
      </c>
      <c r="AG47" s="49">
        <f>+A協議会!AG47+B協議会!AG47+C協議会!AG47+D協議会!AG47+E協議会!AG47+F協議会!AG47+G協議会!AG47+H協議会!AG47+I協議会!AG47+J協議会!AG47</f>
        <v>0</v>
      </c>
      <c r="AH47" s="38">
        <f>+A協議会!AH47+B協議会!AH47+C協議会!AH47+D協議会!AH47+E協議会!AH47+F協議会!AH47+G協議会!AH47+H協議会!AH47+I協議会!AH47+J協議会!AH47</f>
        <v>0</v>
      </c>
      <c r="AI47" s="40">
        <f>+A協議会!AI47+B協議会!AI47+C協議会!AI47+D協議会!AI47+E協議会!AI47+F協議会!AI47+G協議会!AI47+H協議会!AI47+I協議会!AI47+J協議会!AI47</f>
        <v>0</v>
      </c>
      <c r="AJ47" s="50">
        <f>+A協議会!AJ47+B協議会!AJ47+C協議会!AJ47+D協議会!AJ47+E協議会!AJ47+F協議会!AJ47+G協議会!AJ47+H協議会!AJ47+I協議会!AJ47+J協議会!AJ47</f>
        <v>0</v>
      </c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>
        <f>+A協議会!E48+B協議会!E48+C協議会!E48+D協議会!E48+E協議会!E48+F協議会!E48+G協議会!E48+H協議会!E48+I協議会!E48+J協議会!E48</f>
        <v>0</v>
      </c>
      <c r="F48" s="38">
        <f>+A協議会!F48+B協議会!F48+C協議会!F48+D協議会!F48+E協議会!F48+F協議会!F48+G協議会!F48+H協議会!F48+I協議会!F48+J協議会!F48</f>
        <v>0</v>
      </c>
      <c r="G48" s="39">
        <f>+A協議会!G48+B協議会!G48+C協議会!G48+D協議会!G48+E協議会!G48+F協議会!G48+G協議会!G48+H協議会!G48+I協議会!G48+J協議会!G48</f>
        <v>0</v>
      </c>
      <c r="H48" s="40">
        <f>+A協議会!H48+B協議会!H48+C協議会!H48+D協議会!H48+E協議会!H48+F協議会!H48+G協議会!H48+H協議会!H48+I協議会!H48+J協議会!H48</f>
        <v>0</v>
      </c>
      <c r="I48" s="40">
        <f>+A協議会!I48+B協議会!I48+C協議会!I48+D協議会!I48+E協議会!I48+F協議会!I48+G協議会!I48+H協議会!I48+I協議会!I48+J協議会!I48</f>
        <v>0</v>
      </c>
      <c r="J48" s="41">
        <f>+A協議会!J48+B協議会!J48+C協議会!J48+D協議会!J48+E協議会!J48+F協議会!J48+G協議会!J48+H協議会!J48+I協議会!J48+J協議会!J48</f>
        <v>0</v>
      </c>
      <c r="K48" s="38">
        <f>+A協議会!K48+B協議会!K48+C協議会!K48+D協議会!K48+E協議会!K48+F協議会!K48+G協議会!K48+H協議会!K48+I協議会!K48+J協議会!K48</f>
        <v>0</v>
      </c>
      <c r="L48" s="40">
        <f>+A協議会!L48+B協議会!L48+C協議会!L48+D協議会!L48+E協議会!L48+F協議会!L48+G協議会!L48+H協議会!L48+I協議会!L48+J協議会!L48</f>
        <v>0</v>
      </c>
      <c r="M48" s="37">
        <f>+A協議会!M48+B協議会!M48+C協議会!M48+D協議会!M48+E協議会!M48+F協議会!M48+G協議会!M48+H協議会!M48+I協議会!M48+J協議会!M48</f>
        <v>0</v>
      </c>
      <c r="N48" s="42">
        <f>+A協議会!N48+B協議会!N48+C協議会!N48+D協議会!N48+E協議会!N48+F協議会!N48+G協議会!N48+H協議会!N48+I協議会!N48+J協議会!N48</f>
        <v>0</v>
      </c>
      <c r="O48" s="37">
        <f>+A協議会!O48+B協議会!O48+C協議会!O48+D協議会!O48+E協議会!O48+F協議会!O48+G協議会!O48+H協議会!O48+I協議会!O48+J協議会!O48</f>
        <v>0</v>
      </c>
      <c r="P48" s="37">
        <f>+A協議会!P48+B協議会!P48+C協議会!P48+D協議会!P48+E協議会!P48+F協議会!P48+G協議会!P48+H協議会!P48+I協議会!P48+J協議会!P48</f>
        <v>0</v>
      </c>
      <c r="Q48" s="37">
        <f>+A協議会!Q48+B協議会!Q48+C協議会!Q48+D協議会!Q48+E協議会!Q48+F協議会!Q48+G協議会!Q48+H協議会!Q48+I協議会!Q48+J協議会!Q48</f>
        <v>0</v>
      </c>
      <c r="R48" s="38">
        <f>+A協議会!R48+B協議会!R48+C協議会!R48+D協議会!R48+E協議会!R48+F協議会!R48+G協議会!R48+H協議会!R48+I協議会!R48+J協議会!R48</f>
        <v>0</v>
      </c>
      <c r="S48" s="39">
        <f>+A協議会!S48+B協議会!S48+C協議会!S48+D協議会!S48+E協議会!S48+F協議会!S48+G協議会!S48+H協議会!S48+I協議会!S48+J協議会!S48</f>
        <v>0</v>
      </c>
      <c r="T48" s="40">
        <f>+A協議会!T48+B協議会!T48+C協議会!T48+D協議会!T48+E協議会!T48+F協議会!T48+G協議会!T48+H協議会!T48+I協議会!T48+J協議会!T48</f>
        <v>0</v>
      </c>
      <c r="U48" s="37">
        <f>+A協議会!U48+B協議会!U48+C協議会!U48+D協議会!U48+E協議会!U48+F協議会!U48+G協議会!U48+H協議会!U48+I協議会!U48+J協議会!U48</f>
        <v>0</v>
      </c>
      <c r="V48" s="38">
        <f>+A協議会!V48+B協議会!V48+C協議会!V48+D協議会!V48+E協議会!V48+F協議会!V48+G協議会!V48+H協議会!V48+I協議会!V48+J協議会!V48</f>
        <v>0</v>
      </c>
      <c r="W48" s="39">
        <f>+A協議会!W48+B協議会!W48+C協議会!W48+D協議会!W48+E協議会!W48+F協議会!W48+G協議会!W48+H協議会!W48+I協議会!W48+J協議会!W48</f>
        <v>0</v>
      </c>
      <c r="X48" s="39">
        <f>+A協議会!X48+B協議会!X48+C協議会!X48+D協議会!X48+E協議会!X48+F協議会!X48+G協議会!X48+H協議会!X48+I協議会!X48+J協議会!X48</f>
        <v>0</v>
      </c>
      <c r="Y48" s="12"/>
      <c r="Z48" s="27">
        <v>6</v>
      </c>
      <c r="AA48" s="114" t="s">
        <v>13</v>
      </c>
      <c r="AB48" s="115"/>
      <c r="AC48" s="48">
        <f>+A協議会!AC48+B協議会!AC48+C協議会!AC48+D協議会!AC48+E協議会!AC48+F協議会!AC48+G協議会!AC48+H協議会!AC48+I協議会!AC48+J協議会!AC48</f>
        <v>0</v>
      </c>
      <c r="AD48" s="41">
        <f>+A協議会!AD48+B協議会!AD48+C協議会!AD48+D協議会!AD48+E協議会!AD48+F協議会!AD48+G協議会!AD48+H協議会!AD48+I協議会!AD48+J協議会!AD48</f>
        <v>0</v>
      </c>
      <c r="AE48" s="39">
        <f>+A協議会!AE48+B協議会!AE48+C協議会!AE48+D協議会!AE48+E協議会!AE48+F協議会!AE48+G協議会!AE48+H協議会!AE48+I協議会!AE48+J協議会!AE48</f>
        <v>0</v>
      </c>
      <c r="AF48" s="42">
        <f>+A協議会!AF48+B協議会!AF48+C協議会!AF48+D協議会!AF48+E協議会!AF48+F協議会!AF48+G協議会!AF48+H協議会!AF48+I協議会!AF48+J協議会!AF48</f>
        <v>0</v>
      </c>
      <c r="AG48" s="49">
        <f>+A協議会!AG48+B協議会!AG48+C協議会!AG48+D協議会!AG48+E協議会!AG48+F協議会!AG48+G協議会!AG48+H協議会!AG48+I協議会!AG48+J協議会!AG48</f>
        <v>0</v>
      </c>
      <c r="AH48" s="38">
        <f>+A協議会!AH48+B協議会!AH48+C協議会!AH48+D協議会!AH48+E協議会!AH48+F協議会!AH48+G協議会!AH48+H協議会!AH48+I協議会!AH48+J協議会!AH48</f>
        <v>0</v>
      </c>
      <c r="AI48" s="40">
        <f>+A協議会!AI48+B協議会!AI48+C協議会!AI48+D協議会!AI48+E協議会!AI48+F協議会!AI48+G協議会!AI48+H協議会!AI48+I協議会!AI48+J協議会!AI48</f>
        <v>0</v>
      </c>
      <c r="AJ48" s="50">
        <f>+A協議会!AJ48+B協議会!AJ48+C協議会!AJ48+D協議会!AJ48+E協議会!AJ48+F協議会!AJ48+G協議会!AJ48+H協議会!AJ48+I協議会!AJ48+J協議会!AJ48</f>
        <v>0</v>
      </c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>
        <f>+A協議会!E49+B協議会!E49+C協議会!E49+D協議会!E49+E協議会!E49+F協議会!E49+G協議会!E49+H協議会!E49+I協議会!E49+J協議会!E49</f>
        <v>0</v>
      </c>
      <c r="F49" s="38">
        <f>+A協議会!F49+B協議会!F49+C協議会!F49+D協議会!F49+E協議会!F49+F協議会!F49+G協議会!F49+H協議会!F49+I協議会!F49+J協議会!F49</f>
        <v>0</v>
      </c>
      <c r="G49" s="39">
        <f>+A協議会!G49+B協議会!G49+C協議会!G49+D協議会!G49+E協議会!G49+F協議会!G49+G協議会!G49+H協議会!G49+I協議会!G49+J協議会!G49</f>
        <v>0</v>
      </c>
      <c r="H49" s="40">
        <f>+A協議会!H49+B協議会!H49+C協議会!H49+D協議会!H49+E協議会!H49+F協議会!H49+G協議会!H49+H協議会!H49+I協議会!H49+J協議会!H49</f>
        <v>0</v>
      </c>
      <c r="I49" s="40">
        <f>+A協議会!I49+B協議会!I49+C協議会!I49+D協議会!I49+E協議会!I49+F協議会!I49+G協議会!I49+H協議会!I49+I協議会!I49+J協議会!I49</f>
        <v>0</v>
      </c>
      <c r="J49" s="41">
        <f>+A協議会!J49+B協議会!J49+C協議会!J49+D協議会!J49+E協議会!J49+F協議会!J49+G協議会!J49+H協議会!J49+I協議会!J49+J協議会!J49</f>
        <v>0</v>
      </c>
      <c r="K49" s="38">
        <f>+A協議会!K49+B協議会!K49+C協議会!K49+D協議会!K49+E協議会!K49+F協議会!K49+G協議会!K49+H協議会!K49+I協議会!K49+J協議会!K49</f>
        <v>0</v>
      </c>
      <c r="L49" s="40">
        <f>+A協議会!L49+B協議会!L49+C協議会!L49+D協議会!L49+E協議会!L49+F協議会!L49+G協議会!L49+H協議会!L49+I協議会!L49+J協議会!L49</f>
        <v>0</v>
      </c>
      <c r="M49" s="37">
        <f>+A協議会!M49+B協議会!M49+C協議会!M49+D協議会!M49+E協議会!M49+F協議会!M49+G協議会!M49+H協議会!M49+I協議会!M49+J協議会!M49</f>
        <v>0</v>
      </c>
      <c r="N49" s="42">
        <f>+A協議会!N49+B協議会!N49+C協議会!N49+D協議会!N49+E協議会!N49+F協議会!N49+G協議会!N49+H協議会!N49+I協議会!N49+J協議会!N49</f>
        <v>0</v>
      </c>
      <c r="O49" s="37">
        <f>+A協議会!O49+B協議会!O49+C協議会!O49+D協議会!O49+E協議会!O49+F協議会!O49+G協議会!O49+H協議会!O49+I協議会!O49+J協議会!O49</f>
        <v>0</v>
      </c>
      <c r="P49" s="37">
        <f>+A協議会!P49+B協議会!P49+C協議会!P49+D協議会!P49+E協議会!P49+F協議会!P49+G協議会!P49+H協議会!P49+I協議会!P49+J協議会!P49</f>
        <v>0</v>
      </c>
      <c r="Q49" s="37">
        <f>+A協議会!Q49+B協議会!Q49+C協議会!Q49+D協議会!Q49+E協議会!Q49+F協議会!Q49+G協議会!Q49+H協議会!Q49+I協議会!Q49+J協議会!Q49</f>
        <v>0</v>
      </c>
      <c r="R49" s="38">
        <f>+A協議会!R49+B協議会!R49+C協議会!R49+D協議会!R49+E協議会!R49+F協議会!R49+G協議会!R49+H協議会!R49+I協議会!R49+J協議会!R49</f>
        <v>0</v>
      </c>
      <c r="S49" s="39">
        <f>+A協議会!S49+B協議会!S49+C協議会!S49+D協議会!S49+E協議会!S49+F協議会!S49+G協議会!S49+H協議会!S49+I協議会!S49+J協議会!S49</f>
        <v>0</v>
      </c>
      <c r="T49" s="40">
        <f>+A協議会!T49+B協議会!T49+C協議会!T49+D協議会!T49+E協議会!T49+F協議会!T49+G協議会!T49+H協議会!T49+I協議会!T49+J協議会!T49</f>
        <v>0</v>
      </c>
      <c r="U49" s="37">
        <f>+A協議会!U49+B協議会!U49+C協議会!U49+D協議会!U49+E協議会!U49+F協議会!U49+G協議会!U49+H協議会!U49+I協議会!U49+J協議会!U49</f>
        <v>0</v>
      </c>
      <c r="V49" s="38">
        <f>+A協議会!V49+B協議会!V49+C協議会!V49+D協議会!V49+E協議会!V49+F協議会!V49+G協議会!V49+H協議会!V49+I協議会!V49+J協議会!V49</f>
        <v>0</v>
      </c>
      <c r="W49" s="39">
        <f>+A協議会!W49+B協議会!W49+C協議会!W49+D協議会!W49+E協議会!W49+F協議会!W49+G協議会!W49+H協議会!W49+I協議会!W49+J協議会!W49</f>
        <v>0</v>
      </c>
      <c r="X49" s="39">
        <f>+A協議会!X49+B協議会!X49+C協議会!X49+D協議会!X49+E協議会!X49+F協議会!X49+G協議会!X49+H協議会!X49+I協議会!X49+J協議会!X49</f>
        <v>0</v>
      </c>
      <c r="Y49" s="12"/>
      <c r="Z49" s="27">
        <v>7</v>
      </c>
      <c r="AA49" s="114" t="s">
        <v>14</v>
      </c>
      <c r="AB49" s="115"/>
      <c r="AC49" s="48">
        <f>+A協議会!AC49+B協議会!AC49+C協議会!AC49+D協議会!AC49+E協議会!AC49+F協議会!AC49+G協議会!AC49+H協議会!AC49+I協議会!AC49+J協議会!AC49</f>
        <v>0</v>
      </c>
      <c r="AD49" s="41">
        <f>+A協議会!AD49+B協議会!AD49+C協議会!AD49+D協議会!AD49+E協議会!AD49+F協議会!AD49+G協議会!AD49+H協議会!AD49+I協議会!AD49+J協議会!AD49</f>
        <v>0</v>
      </c>
      <c r="AE49" s="39">
        <f>+A協議会!AE49+B協議会!AE49+C協議会!AE49+D協議会!AE49+E協議会!AE49+F協議会!AE49+G協議会!AE49+H協議会!AE49+I協議会!AE49+J協議会!AE49</f>
        <v>0</v>
      </c>
      <c r="AF49" s="42">
        <f>+A協議会!AF49+B協議会!AF49+C協議会!AF49+D協議会!AF49+E協議会!AF49+F協議会!AF49+G協議会!AF49+H協議会!AF49+I協議会!AF49+J協議会!AF49</f>
        <v>0</v>
      </c>
      <c r="AG49" s="49">
        <f>+A協議会!AG49+B協議会!AG49+C協議会!AG49+D協議会!AG49+E協議会!AG49+F協議会!AG49+G協議会!AG49+H協議会!AG49+I協議会!AG49+J協議会!AG49</f>
        <v>0</v>
      </c>
      <c r="AH49" s="38">
        <f>+A協議会!AH49+B協議会!AH49+C協議会!AH49+D協議会!AH49+E協議会!AH49+F協議会!AH49+G協議会!AH49+H協議会!AH49+I協議会!AH49+J協議会!AH49</f>
        <v>0</v>
      </c>
      <c r="AI49" s="40">
        <f>+A協議会!AI49+B協議会!AI49+C協議会!AI49+D協議会!AI49+E協議会!AI49+F協議会!AI49+G協議会!AI49+H協議会!AI49+I協議会!AI49+J協議会!AI49</f>
        <v>0</v>
      </c>
      <c r="AJ49" s="50">
        <f>+A協議会!AJ49+B協議会!AJ49+C協議会!AJ49+D協議会!AJ49+E協議会!AJ49+F協議会!AJ49+G協議会!AJ49+H協議会!AJ49+I協議会!AJ49+J協議会!AJ49</f>
        <v>0</v>
      </c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>
        <f>+A協議会!E50+B協議会!E50+C協議会!E50+D協議会!E50+E協議会!E50+F協議会!E50+G協議会!E50+H協議会!E50+I協議会!E50+J協議会!E50</f>
        <v>0</v>
      </c>
      <c r="F50" s="38">
        <f>+A協議会!F50+B協議会!F50+C協議会!F50+D協議会!F50+E協議会!F50+F協議会!F50+G協議会!F50+H協議会!F50+I協議会!F50+J協議会!F50</f>
        <v>0</v>
      </c>
      <c r="G50" s="39">
        <f>+A協議会!G50+B協議会!G50+C協議会!G50+D協議会!G50+E協議会!G50+F協議会!G50+G協議会!G50+H協議会!G50+I協議会!G50+J協議会!G50</f>
        <v>0</v>
      </c>
      <c r="H50" s="40">
        <f>+A協議会!H50+B協議会!H50+C協議会!H50+D協議会!H50+E協議会!H50+F協議会!H50+G協議会!H50+H協議会!H50+I協議会!H50+J協議会!H50</f>
        <v>0</v>
      </c>
      <c r="I50" s="40">
        <f>+A協議会!I50+B協議会!I50+C協議会!I50+D協議会!I50+E協議会!I50+F協議会!I50+G協議会!I50+H協議会!I50+I協議会!I50+J協議会!I50</f>
        <v>0</v>
      </c>
      <c r="J50" s="41">
        <f>+A協議会!J50+B協議会!J50+C協議会!J50+D協議会!J50+E協議会!J50+F協議会!J50+G協議会!J50+H協議会!J50+I協議会!J50+J協議会!J50</f>
        <v>0</v>
      </c>
      <c r="K50" s="38">
        <f>+A協議会!K50+B協議会!K50+C協議会!K50+D協議会!K50+E協議会!K50+F協議会!K50+G協議会!K50+H協議会!K50+I協議会!K50+J協議会!K50</f>
        <v>0</v>
      </c>
      <c r="L50" s="40">
        <f>+A協議会!L50+B協議会!L50+C協議会!L50+D協議会!L50+E協議会!L50+F協議会!L50+G協議会!L50+H協議会!L50+I協議会!L50+J協議会!L50</f>
        <v>0</v>
      </c>
      <c r="M50" s="37">
        <f>+A協議会!M50+B協議会!M50+C協議会!M50+D協議会!M50+E協議会!M50+F協議会!M50+G協議会!M50+H協議会!M50+I協議会!M50+J協議会!M50</f>
        <v>0</v>
      </c>
      <c r="N50" s="42">
        <f>+A協議会!N50+B協議会!N50+C協議会!N50+D協議会!N50+E協議会!N50+F協議会!N50+G協議会!N50+H協議会!N50+I協議会!N50+J協議会!N50</f>
        <v>0</v>
      </c>
      <c r="O50" s="37">
        <f>+A協議会!O50+B協議会!O50+C協議会!O50+D協議会!O50+E協議会!O50+F協議会!O50+G協議会!O50+H協議会!O50+I協議会!O50+J協議会!O50</f>
        <v>0</v>
      </c>
      <c r="P50" s="37">
        <f>+A協議会!P50+B協議会!P50+C協議会!P50+D協議会!P50+E協議会!P50+F協議会!P50+G協議会!P50+H協議会!P50+I協議会!P50+J協議会!P50</f>
        <v>0</v>
      </c>
      <c r="Q50" s="37">
        <f>+A協議会!Q50+B協議会!Q50+C協議会!Q50+D協議会!Q50+E協議会!Q50+F協議会!Q50+G協議会!Q50+H協議会!Q50+I協議会!Q50+J協議会!Q50</f>
        <v>0</v>
      </c>
      <c r="R50" s="38">
        <f>+A協議会!R50+B協議会!R50+C協議会!R50+D協議会!R50+E協議会!R50+F協議会!R50+G協議会!R50+H協議会!R50+I協議会!R50+J協議会!R50</f>
        <v>0</v>
      </c>
      <c r="S50" s="39">
        <f>+A協議会!S50+B協議会!S50+C協議会!S50+D協議会!S50+E協議会!S50+F協議会!S50+G協議会!S50+H協議会!S50+I協議会!S50+J協議会!S50</f>
        <v>0</v>
      </c>
      <c r="T50" s="40">
        <f>+A協議会!T50+B協議会!T50+C協議会!T50+D協議会!T50+E協議会!T50+F協議会!T50+G協議会!T50+H協議会!T50+I協議会!T50+J協議会!T50</f>
        <v>0</v>
      </c>
      <c r="U50" s="37">
        <f>+A協議会!U50+B協議会!U50+C協議会!U50+D協議会!U50+E協議会!U50+F協議会!U50+G協議会!U50+H協議会!U50+I協議会!U50+J協議会!U50</f>
        <v>0</v>
      </c>
      <c r="V50" s="38">
        <f>+A協議会!V50+B協議会!V50+C協議会!V50+D協議会!V50+E協議会!V50+F協議会!V50+G協議会!V50+H協議会!V50+I協議会!V50+J協議会!V50</f>
        <v>0</v>
      </c>
      <c r="W50" s="39">
        <f>+A協議会!W50+B協議会!W50+C協議会!W50+D協議会!W50+E協議会!W50+F協議会!W50+G協議会!W50+H協議会!W50+I協議会!W50+J協議会!W50</f>
        <v>0</v>
      </c>
      <c r="X50" s="39">
        <f>+A協議会!X50+B協議会!X50+C協議会!X50+D協議会!X50+E協議会!X50+F協議会!X50+G協議会!X50+H協議会!X50+I協議会!X50+J協議会!X50</f>
        <v>0</v>
      </c>
      <c r="Y50" s="12"/>
      <c r="Z50" s="27">
        <v>8</v>
      </c>
      <c r="AA50" s="114" t="s">
        <v>15</v>
      </c>
      <c r="AB50" s="115"/>
      <c r="AC50" s="48">
        <f>+A協議会!AC50+B協議会!AC50+C協議会!AC50+D協議会!AC50+E協議会!AC50+F協議会!AC50+G協議会!AC50+H協議会!AC50+I協議会!AC50+J協議会!AC50</f>
        <v>0</v>
      </c>
      <c r="AD50" s="41">
        <f>+A協議会!AD50+B協議会!AD50+C協議会!AD50+D協議会!AD50+E協議会!AD50+F協議会!AD50+G協議会!AD50+H協議会!AD50+I協議会!AD50+J協議会!AD50</f>
        <v>0</v>
      </c>
      <c r="AE50" s="39">
        <f>+A協議会!AE50+B協議会!AE50+C協議会!AE50+D協議会!AE50+E協議会!AE50+F協議会!AE50+G協議会!AE50+H協議会!AE50+I協議会!AE50+J協議会!AE50</f>
        <v>0</v>
      </c>
      <c r="AF50" s="42">
        <f>+A協議会!AF50+B協議会!AF50+C協議会!AF50+D協議会!AF50+E協議会!AF50+F協議会!AF50+G協議会!AF50+H協議会!AF50+I協議会!AF50+J協議会!AF50</f>
        <v>0</v>
      </c>
      <c r="AG50" s="49">
        <f>+A協議会!AG50+B協議会!AG50+C協議会!AG50+D協議会!AG50+E協議会!AG50+F協議会!AG50+G協議会!AG50+H協議会!AG50+I協議会!AG50+J協議会!AG50</f>
        <v>0</v>
      </c>
      <c r="AH50" s="38">
        <f>+A協議会!AH50+B協議会!AH50+C協議会!AH50+D協議会!AH50+E協議会!AH50+F協議会!AH50+G協議会!AH50+H協議会!AH50+I協議会!AH50+J協議会!AH50</f>
        <v>0</v>
      </c>
      <c r="AI50" s="40">
        <f>+A協議会!AI50+B協議会!AI50+C協議会!AI50+D協議会!AI50+E協議会!AI50+F協議会!AI50+G協議会!AI50+H協議会!AI50+I協議会!AI50+J協議会!AI50</f>
        <v>0</v>
      </c>
      <c r="AJ50" s="50">
        <f>+A協議会!AJ50+B協議会!AJ50+C協議会!AJ50+D協議会!AJ50+E協議会!AJ50+F協議会!AJ50+G協議会!AJ50+H協議会!AJ50+I協議会!AJ50+J協議会!AJ50</f>
        <v>0</v>
      </c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>
        <f>+A協議会!E51+B協議会!E51+C協議会!E51+D協議会!E51+E協議会!E51+F協議会!E51+G協議会!E51+H協議会!E51+I協議会!E51+J協議会!E51</f>
        <v>0</v>
      </c>
      <c r="F51" s="38">
        <f>+A協議会!F51+B協議会!F51+C協議会!F51+D協議会!F51+E協議会!F51+F協議会!F51+G協議会!F51+H協議会!F51+I協議会!F51+J協議会!F51</f>
        <v>0</v>
      </c>
      <c r="G51" s="39">
        <f>+A協議会!G51+B協議会!G51+C協議会!G51+D協議会!G51+E協議会!G51+F協議会!G51+G協議会!G51+H協議会!G51+I協議会!G51+J協議会!G51</f>
        <v>0</v>
      </c>
      <c r="H51" s="40">
        <f>+A協議会!H51+B協議会!H51+C協議会!H51+D協議会!H51+E協議会!H51+F協議会!H51+G協議会!H51+H協議会!H51+I協議会!H51+J協議会!H51</f>
        <v>0</v>
      </c>
      <c r="I51" s="40">
        <f>+A協議会!I51+B協議会!I51+C協議会!I51+D協議会!I51+E協議会!I51+F協議会!I51+G協議会!I51+H協議会!I51+I協議会!I51+J協議会!I51</f>
        <v>0</v>
      </c>
      <c r="J51" s="41">
        <f>+A協議会!J51+B協議会!J51+C協議会!J51+D協議会!J51+E協議会!J51+F協議会!J51+G協議会!J51+H協議会!J51+I協議会!J51+J協議会!J51</f>
        <v>0</v>
      </c>
      <c r="K51" s="38">
        <f>+A協議会!K51+B協議会!K51+C協議会!K51+D協議会!K51+E協議会!K51+F協議会!K51+G協議会!K51+H協議会!K51+I協議会!K51+J協議会!K51</f>
        <v>0</v>
      </c>
      <c r="L51" s="40">
        <f>+A協議会!L51+B協議会!L51+C協議会!L51+D協議会!L51+E協議会!L51+F協議会!L51+G協議会!L51+H協議会!L51+I協議会!L51+J協議会!L51</f>
        <v>0</v>
      </c>
      <c r="M51" s="37">
        <f>+A協議会!M51+B協議会!M51+C協議会!M51+D協議会!M51+E協議会!M51+F協議会!M51+G協議会!M51+H協議会!M51+I協議会!M51+J協議会!M51</f>
        <v>0</v>
      </c>
      <c r="N51" s="42">
        <f>+A協議会!N51+B協議会!N51+C協議会!N51+D協議会!N51+E協議会!N51+F協議会!N51+G協議会!N51+H協議会!N51+I協議会!N51+J協議会!N51</f>
        <v>0</v>
      </c>
      <c r="O51" s="37">
        <f>+A協議会!O51+B協議会!O51+C協議会!O51+D協議会!O51+E協議会!O51+F協議会!O51+G協議会!O51+H協議会!O51+I協議会!O51+J協議会!O51</f>
        <v>0</v>
      </c>
      <c r="P51" s="37">
        <f>+A協議会!P51+B協議会!P51+C協議会!P51+D協議会!P51+E協議会!P51+F協議会!P51+G協議会!P51+H協議会!P51+I協議会!P51+J協議会!P51</f>
        <v>0</v>
      </c>
      <c r="Q51" s="37">
        <f>+A協議会!Q51+B協議会!Q51+C協議会!Q51+D協議会!Q51+E協議会!Q51+F協議会!Q51+G協議会!Q51+H協議会!Q51+I協議会!Q51+J協議会!Q51</f>
        <v>0</v>
      </c>
      <c r="R51" s="38">
        <f>+A協議会!R51+B協議会!R51+C協議会!R51+D協議会!R51+E協議会!R51+F協議会!R51+G協議会!R51+H協議会!R51+I協議会!R51+J協議会!R51</f>
        <v>0</v>
      </c>
      <c r="S51" s="39">
        <f>+A協議会!S51+B協議会!S51+C協議会!S51+D協議会!S51+E協議会!S51+F協議会!S51+G協議会!S51+H協議会!S51+I協議会!S51+J協議会!S51</f>
        <v>0</v>
      </c>
      <c r="T51" s="40">
        <f>+A協議会!T51+B協議会!T51+C協議会!T51+D協議会!T51+E協議会!T51+F協議会!T51+G協議会!T51+H協議会!T51+I協議会!T51+J協議会!T51</f>
        <v>0</v>
      </c>
      <c r="U51" s="37">
        <f>+A協議会!U51+B協議会!U51+C協議会!U51+D協議会!U51+E協議会!U51+F協議会!U51+G協議会!U51+H協議会!U51+I協議会!U51+J協議会!U51</f>
        <v>0</v>
      </c>
      <c r="V51" s="38">
        <f>+A協議会!V51+B協議会!V51+C協議会!V51+D協議会!V51+E協議会!V51+F協議会!V51+G協議会!V51+H協議会!V51+I協議会!V51+J協議会!V51</f>
        <v>0</v>
      </c>
      <c r="W51" s="39">
        <f>+A協議会!W51+B協議会!W51+C協議会!W51+D協議会!W51+E協議会!W51+F協議会!W51+G協議会!W51+H協議会!W51+I協議会!W51+J協議会!W51</f>
        <v>0</v>
      </c>
      <c r="X51" s="39">
        <f>+A協議会!X51+B協議会!X51+C協議会!X51+D協議会!X51+E協議会!X51+F協議会!X51+G協議会!X51+H協議会!X51+I協議会!X51+J協議会!X51</f>
        <v>0</v>
      </c>
      <c r="Y51" s="12"/>
      <c r="Z51" s="27">
        <v>9</v>
      </c>
      <c r="AA51" s="114" t="s">
        <v>16</v>
      </c>
      <c r="AB51" s="115"/>
      <c r="AC51" s="48">
        <f>+A協議会!AC51+B協議会!AC51+C協議会!AC51+D協議会!AC51+E協議会!AC51+F協議会!AC51+G協議会!AC51+H協議会!AC51+I協議会!AC51+J協議会!AC51</f>
        <v>0</v>
      </c>
      <c r="AD51" s="41">
        <f>+A協議会!AD51+B協議会!AD51+C協議会!AD51+D協議会!AD51+E協議会!AD51+F協議会!AD51+G協議会!AD51+H協議会!AD51+I協議会!AD51+J協議会!AD51</f>
        <v>0</v>
      </c>
      <c r="AE51" s="39">
        <f>+A協議会!AE51+B協議会!AE51+C協議会!AE51+D協議会!AE51+E協議会!AE51+F協議会!AE51+G協議会!AE51+H協議会!AE51+I協議会!AE51+J協議会!AE51</f>
        <v>0</v>
      </c>
      <c r="AF51" s="42">
        <f>+A協議会!AF51+B協議会!AF51+C協議会!AF51+D協議会!AF51+E協議会!AF51+F協議会!AF51+G協議会!AF51+H協議会!AF51+I協議会!AF51+J協議会!AF51</f>
        <v>0</v>
      </c>
      <c r="AG51" s="49">
        <f>+A協議会!AG51+B協議会!AG51+C協議会!AG51+D協議会!AG51+E協議会!AG51+F協議会!AG51+G協議会!AG51+H協議会!AG51+I協議会!AG51+J協議会!AG51</f>
        <v>0</v>
      </c>
      <c r="AH51" s="38">
        <f>+A協議会!AH51+B協議会!AH51+C協議会!AH51+D協議会!AH51+E協議会!AH51+F協議会!AH51+G協議会!AH51+H協議会!AH51+I協議会!AH51+J協議会!AH51</f>
        <v>0</v>
      </c>
      <c r="AI51" s="40">
        <f>+A協議会!AI51+B協議会!AI51+C協議会!AI51+D協議会!AI51+E協議会!AI51+F協議会!AI51+G協議会!AI51+H協議会!AI51+I協議会!AI51+J協議会!AI51</f>
        <v>0</v>
      </c>
      <c r="AJ51" s="50">
        <f>+A協議会!AJ51+B協議会!AJ51+C協議会!AJ51+D協議会!AJ51+E協議会!AJ51+F協議会!AJ51+G協議会!AJ51+H協議会!AJ51+I協議会!AJ51+J協議会!AJ51</f>
        <v>0</v>
      </c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>
        <f>+A協議会!E52+B協議会!E52+C協議会!E52+D協議会!E52+E協議会!E52+F協議会!E52+G協議会!E52+H協議会!E52+I協議会!E52+J協議会!E52</f>
        <v>0</v>
      </c>
      <c r="F52" s="38">
        <f>+A協議会!F52+B協議会!F52+C協議会!F52+D協議会!F52+E協議会!F52+F協議会!F52+G協議会!F52+H協議会!F52+I協議会!F52+J協議会!F52</f>
        <v>0</v>
      </c>
      <c r="G52" s="39">
        <f>+A協議会!G52+B協議会!G52+C協議会!G52+D協議会!G52+E協議会!G52+F協議会!G52+G協議会!G52+H協議会!G52+I協議会!G52+J協議会!G52</f>
        <v>0</v>
      </c>
      <c r="H52" s="40">
        <f>+A協議会!H52+B協議会!H52+C協議会!H52+D協議会!H52+E協議会!H52+F協議会!H52+G協議会!H52+H協議会!H52+I協議会!H52+J協議会!H52</f>
        <v>0</v>
      </c>
      <c r="I52" s="40">
        <f>+A協議会!I52+B協議会!I52+C協議会!I52+D協議会!I52+E協議会!I52+F協議会!I52+G協議会!I52+H協議会!I52+I協議会!I52+J協議会!I52</f>
        <v>0</v>
      </c>
      <c r="J52" s="41">
        <f>+A協議会!J52+B協議会!J52+C協議会!J52+D協議会!J52+E協議会!J52+F協議会!J52+G協議会!J52+H協議会!J52+I協議会!J52+J協議会!J52</f>
        <v>0</v>
      </c>
      <c r="K52" s="38">
        <f>+A協議会!K52+B協議会!K52+C協議会!K52+D協議会!K52+E協議会!K52+F協議会!K52+G協議会!K52+H協議会!K52+I協議会!K52+J協議会!K52</f>
        <v>0</v>
      </c>
      <c r="L52" s="40">
        <f>+A協議会!L52+B協議会!L52+C協議会!L52+D協議会!L52+E協議会!L52+F協議会!L52+G協議会!L52+H協議会!L52+I協議会!L52+J協議会!L52</f>
        <v>0</v>
      </c>
      <c r="M52" s="37">
        <f>+A協議会!M52+B協議会!M52+C協議会!M52+D協議会!M52+E協議会!M52+F協議会!M52+G協議会!M52+H協議会!M52+I協議会!M52+J協議会!M52</f>
        <v>0</v>
      </c>
      <c r="N52" s="42">
        <f>+A協議会!N52+B協議会!N52+C協議会!N52+D協議会!N52+E協議会!N52+F協議会!N52+G協議会!N52+H協議会!N52+I協議会!N52+J協議会!N52</f>
        <v>0</v>
      </c>
      <c r="O52" s="37">
        <f>+A協議会!O52+B協議会!O52+C協議会!O52+D協議会!O52+E協議会!O52+F協議会!O52+G協議会!O52+H協議会!O52+I協議会!O52+J協議会!O52</f>
        <v>0</v>
      </c>
      <c r="P52" s="37">
        <f>+A協議会!P52+B協議会!P52+C協議会!P52+D協議会!P52+E協議会!P52+F協議会!P52+G協議会!P52+H協議会!P52+I協議会!P52+J協議会!P52</f>
        <v>0</v>
      </c>
      <c r="Q52" s="37">
        <f>+A協議会!Q52+B協議会!Q52+C協議会!Q52+D協議会!Q52+E協議会!Q52+F協議会!Q52+G協議会!Q52+H協議会!Q52+I協議会!Q52+J協議会!Q52</f>
        <v>0</v>
      </c>
      <c r="R52" s="38">
        <f>+A協議会!R52+B協議会!R52+C協議会!R52+D協議会!R52+E協議会!R52+F協議会!R52+G協議会!R52+H協議会!R52+I協議会!R52+J協議会!R52</f>
        <v>0</v>
      </c>
      <c r="S52" s="39">
        <f>+A協議会!S52+B協議会!S52+C協議会!S52+D協議会!S52+E協議会!S52+F協議会!S52+G協議会!S52+H協議会!S52+I協議会!S52+J協議会!S52</f>
        <v>0</v>
      </c>
      <c r="T52" s="40">
        <f>+A協議会!T52+B協議会!T52+C協議会!T52+D協議会!T52+E協議会!T52+F協議会!T52+G協議会!T52+H協議会!T52+I協議会!T52+J協議会!T52</f>
        <v>0</v>
      </c>
      <c r="U52" s="37">
        <f>+A協議会!U52+B協議会!U52+C協議会!U52+D協議会!U52+E協議会!U52+F協議会!U52+G協議会!U52+H協議会!U52+I協議会!U52+J協議会!U52</f>
        <v>0</v>
      </c>
      <c r="V52" s="38">
        <f>+A協議会!V52+B協議会!V52+C協議会!V52+D協議会!V52+E協議会!V52+F協議会!V52+G協議会!V52+H協議会!V52+I協議会!V52+J協議会!V52</f>
        <v>0</v>
      </c>
      <c r="W52" s="39">
        <f>+A協議会!W52+B協議会!W52+C協議会!W52+D協議会!W52+E協議会!W52+F協議会!W52+G協議会!W52+H協議会!W52+I協議会!W52+J協議会!W52</f>
        <v>0</v>
      </c>
      <c r="X52" s="39">
        <f>+A協議会!X52+B協議会!X52+C協議会!X52+D協議会!X52+E協議会!X52+F協議会!X52+G協議会!X52+H協議会!X52+I協議会!X52+J協議会!X52</f>
        <v>0</v>
      </c>
      <c r="Y52" s="12"/>
      <c r="Z52" s="27">
        <v>10</v>
      </c>
      <c r="AA52" s="114" t="s">
        <v>17</v>
      </c>
      <c r="AB52" s="115"/>
      <c r="AC52" s="48">
        <f>+A協議会!AC52+B協議会!AC52+C協議会!AC52+D協議会!AC52+E協議会!AC52+F協議会!AC52+G協議会!AC52+H協議会!AC52+I協議会!AC52+J協議会!AC52</f>
        <v>0</v>
      </c>
      <c r="AD52" s="41">
        <f>+A協議会!AD52+B協議会!AD52+C協議会!AD52+D協議会!AD52+E協議会!AD52+F協議会!AD52+G協議会!AD52+H協議会!AD52+I協議会!AD52+J協議会!AD52</f>
        <v>0</v>
      </c>
      <c r="AE52" s="39">
        <f>+A協議会!AE52+B協議会!AE52+C協議会!AE52+D協議会!AE52+E協議会!AE52+F協議会!AE52+G協議会!AE52+H協議会!AE52+I協議会!AE52+J協議会!AE52</f>
        <v>0</v>
      </c>
      <c r="AF52" s="42">
        <f>+A協議会!AF52+B協議会!AF52+C協議会!AF52+D協議会!AF52+E協議会!AF52+F協議会!AF52+G協議会!AF52+H協議会!AF52+I協議会!AF52+J協議会!AF52</f>
        <v>0</v>
      </c>
      <c r="AG52" s="49">
        <f>+A協議会!AG52+B協議会!AG52+C協議会!AG52+D協議会!AG52+E協議会!AG52+F協議会!AG52+G協議会!AG52+H協議会!AG52+I協議会!AG52+J協議会!AG52</f>
        <v>0</v>
      </c>
      <c r="AH52" s="38">
        <f>+A協議会!AH52+B協議会!AH52+C協議会!AH52+D協議会!AH52+E協議会!AH52+F協議会!AH52+G協議会!AH52+H協議会!AH52+I協議会!AH52+J協議会!AH52</f>
        <v>0</v>
      </c>
      <c r="AI52" s="40">
        <f>+A協議会!AI52+B協議会!AI52+C協議会!AI52+D協議会!AI52+E協議会!AI52+F協議会!AI52+G協議会!AI52+H協議会!AI52+I協議会!AI52+J協議会!AI52</f>
        <v>0</v>
      </c>
      <c r="AJ52" s="50">
        <f>+A協議会!AJ52+B協議会!AJ52+C協議会!AJ52+D協議会!AJ52+E協議会!AJ52+F協議会!AJ52+G協議会!AJ52+H協議会!AJ52+I協議会!AJ52+J協議会!AJ52</f>
        <v>0</v>
      </c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>
        <f>+A協議会!E53+B協議会!E53+C協議会!E53+D協議会!E53+E協議会!E53+F協議会!E53+G協議会!E53+H協議会!E53+I協議会!E53+J協議会!E53</f>
        <v>0</v>
      </c>
      <c r="F53" s="38">
        <f>+A協議会!F53+B協議会!F53+C協議会!F53+D協議会!F53+E協議会!F53+F協議会!F53+G協議会!F53+H協議会!F53+I協議会!F53+J協議会!F53</f>
        <v>0</v>
      </c>
      <c r="G53" s="39">
        <f>+A協議会!G53+B協議会!G53+C協議会!G53+D協議会!G53+E協議会!G53+F協議会!G53+G協議会!G53+H協議会!G53+I協議会!G53+J協議会!G53</f>
        <v>0</v>
      </c>
      <c r="H53" s="40">
        <f>+A協議会!H53+B協議会!H53+C協議会!H53+D協議会!H53+E協議会!H53+F協議会!H53+G協議会!H53+H協議会!H53+I協議会!H53+J協議会!H53</f>
        <v>0</v>
      </c>
      <c r="I53" s="40">
        <f>+A協議会!I53+B協議会!I53+C協議会!I53+D協議会!I53+E協議会!I53+F協議会!I53+G協議会!I53+H協議会!I53+I協議会!I53+J協議会!I53</f>
        <v>0</v>
      </c>
      <c r="J53" s="41">
        <f>+A協議会!J53+B協議会!J53+C協議会!J53+D協議会!J53+E協議会!J53+F協議会!J53+G協議会!J53+H協議会!J53+I協議会!J53+J協議会!J53</f>
        <v>0</v>
      </c>
      <c r="K53" s="38">
        <f>+A協議会!K53+B協議会!K53+C協議会!K53+D協議会!K53+E協議会!K53+F協議会!K53+G協議会!K53+H協議会!K53+I協議会!K53+J協議会!K53</f>
        <v>0</v>
      </c>
      <c r="L53" s="40">
        <f>+A協議会!L53+B協議会!L53+C協議会!L53+D協議会!L53+E協議会!L53+F協議会!L53+G協議会!L53+H協議会!L53+I協議会!L53+J協議会!L53</f>
        <v>0</v>
      </c>
      <c r="M53" s="37">
        <f>+A協議会!M53+B協議会!M53+C協議会!M53+D協議会!M53+E協議会!M53+F協議会!M53+G協議会!M53+H協議会!M53+I協議会!M53+J協議会!M53</f>
        <v>0</v>
      </c>
      <c r="N53" s="42">
        <f>+A協議会!N53+B協議会!N53+C協議会!N53+D協議会!N53+E協議会!N53+F協議会!N53+G協議会!N53+H協議会!N53+I協議会!N53+J協議会!N53</f>
        <v>0</v>
      </c>
      <c r="O53" s="37">
        <f>+A協議会!O53+B協議会!O53+C協議会!O53+D協議会!O53+E協議会!O53+F協議会!O53+G協議会!O53+H協議会!O53+I協議会!O53+J協議会!O53</f>
        <v>0</v>
      </c>
      <c r="P53" s="37">
        <f>+A協議会!P53+B協議会!P53+C協議会!P53+D協議会!P53+E協議会!P53+F協議会!P53+G協議会!P53+H協議会!P53+I協議会!P53+J協議会!P53</f>
        <v>0</v>
      </c>
      <c r="Q53" s="37">
        <f>+A協議会!Q53+B協議会!Q53+C協議会!Q53+D協議会!Q53+E協議会!Q53+F協議会!Q53+G協議会!Q53+H協議会!Q53+I協議会!Q53+J協議会!Q53</f>
        <v>0</v>
      </c>
      <c r="R53" s="38">
        <f>+A協議会!R53+B協議会!R53+C協議会!R53+D協議会!R53+E協議会!R53+F協議会!R53+G協議会!R53+H協議会!R53+I協議会!R53+J協議会!R53</f>
        <v>0</v>
      </c>
      <c r="S53" s="39">
        <f>+A協議会!S53+B協議会!S53+C協議会!S53+D協議会!S53+E協議会!S53+F協議会!S53+G協議会!S53+H協議会!S53+I協議会!S53+J協議会!S53</f>
        <v>0</v>
      </c>
      <c r="T53" s="40">
        <f>+A協議会!T53+B協議会!T53+C協議会!T53+D協議会!T53+E協議会!T53+F協議会!T53+G協議会!T53+H協議会!T53+I協議会!T53+J協議会!T53</f>
        <v>0</v>
      </c>
      <c r="U53" s="37">
        <f>+A協議会!U53+B協議会!U53+C協議会!U53+D協議会!U53+E協議会!U53+F協議会!U53+G協議会!U53+H協議会!U53+I協議会!U53+J協議会!U53</f>
        <v>0</v>
      </c>
      <c r="V53" s="38">
        <f>+A協議会!V53+B協議会!V53+C協議会!V53+D協議会!V53+E協議会!V53+F協議会!V53+G協議会!V53+H協議会!V53+I協議会!V53+J協議会!V53</f>
        <v>0</v>
      </c>
      <c r="W53" s="39">
        <f>+A協議会!W53+B協議会!W53+C協議会!W53+D協議会!W53+E協議会!W53+F協議会!W53+G協議会!W53+H協議会!W53+I協議会!W53+J協議会!W53</f>
        <v>0</v>
      </c>
      <c r="X53" s="39">
        <f>+A協議会!X53+B協議会!X53+C協議会!X53+D協議会!X53+E協議会!X53+F協議会!X53+G協議会!X53+H協議会!X53+I協議会!X53+J協議会!X53</f>
        <v>0</v>
      </c>
      <c r="Y53" s="12"/>
      <c r="Z53" s="27">
        <v>11</v>
      </c>
      <c r="AA53" s="114" t="s">
        <v>18</v>
      </c>
      <c r="AB53" s="115"/>
      <c r="AC53" s="48">
        <f>+A協議会!AC53+B協議会!AC53+C協議会!AC53+D協議会!AC53+E協議会!AC53+F協議会!AC53+G協議会!AC53+H協議会!AC53+I協議会!AC53+J協議会!AC53</f>
        <v>0</v>
      </c>
      <c r="AD53" s="41">
        <f>+A協議会!AD53+B協議会!AD53+C協議会!AD53+D協議会!AD53+E協議会!AD53+F協議会!AD53+G協議会!AD53+H協議会!AD53+I協議会!AD53+J協議会!AD53</f>
        <v>0</v>
      </c>
      <c r="AE53" s="39">
        <f>+A協議会!AE53+B協議会!AE53+C協議会!AE53+D協議会!AE53+E協議会!AE53+F協議会!AE53+G協議会!AE53+H協議会!AE53+I協議会!AE53+J協議会!AE53</f>
        <v>0</v>
      </c>
      <c r="AF53" s="42">
        <f>+A協議会!AF53+B協議会!AF53+C協議会!AF53+D協議会!AF53+E協議会!AF53+F協議会!AF53+G協議会!AF53+H協議会!AF53+I協議会!AF53+J協議会!AF53</f>
        <v>0</v>
      </c>
      <c r="AG53" s="49">
        <f>+A協議会!AG53+B協議会!AG53+C協議会!AG53+D協議会!AG53+E協議会!AG53+F協議会!AG53+G協議会!AG53+H協議会!AG53+I協議会!AG53+J協議会!AG53</f>
        <v>0</v>
      </c>
      <c r="AH53" s="38">
        <f>+A協議会!AH53+B協議会!AH53+C協議会!AH53+D協議会!AH53+E協議会!AH53+F協議会!AH53+G協議会!AH53+H協議会!AH53+I協議会!AH53+J協議会!AH53</f>
        <v>0</v>
      </c>
      <c r="AI53" s="40">
        <f>+A協議会!AI53+B協議会!AI53+C協議会!AI53+D協議会!AI53+E協議会!AI53+F協議会!AI53+G協議会!AI53+H協議会!AI53+I協議会!AI53+J協議会!AI53</f>
        <v>0</v>
      </c>
      <c r="AJ53" s="50">
        <f>+A協議会!AJ53+B協議会!AJ53+C協議会!AJ53+D協議会!AJ53+E協議会!AJ53+F協議会!AJ53+G協議会!AJ53+H協議会!AJ53+I協議会!AJ53+J協議会!AJ53</f>
        <v>0</v>
      </c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>
        <f>+A協議会!E54+B協議会!E54+C協議会!E54+D協議会!E54+E協議会!E54+F協議会!E54+G協議会!E54+H協議会!E54+I協議会!E54+J協議会!E54</f>
        <v>0</v>
      </c>
      <c r="F54" s="38">
        <f>+A協議会!F54+B協議会!F54+C協議会!F54+D協議会!F54+E協議会!F54+F協議会!F54+G協議会!F54+H協議会!F54+I協議会!F54+J協議会!F54</f>
        <v>0</v>
      </c>
      <c r="G54" s="39">
        <f>+A協議会!G54+B協議会!G54+C協議会!G54+D協議会!G54+E協議会!G54+F協議会!G54+G協議会!G54+H協議会!G54+I協議会!G54+J協議会!G54</f>
        <v>0</v>
      </c>
      <c r="H54" s="40">
        <f>+A協議会!H54+B協議会!H54+C協議会!H54+D協議会!H54+E協議会!H54+F協議会!H54+G協議会!H54+H協議会!H54+I協議会!H54+J協議会!H54</f>
        <v>0</v>
      </c>
      <c r="I54" s="40">
        <f>+A協議会!I54+B協議会!I54+C協議会!I54+D協議会!I54+E協議会!I54+F協議会!I54+G協議会!I54+H協議会!I54+I協議会!I54+J協議会!I54</f>
        <v>0</v>
      </c>
      <c r="J54" s="41">
        <f>+A協議会!J54+B協議会!J54+C協議会!J54+D協議会!J54+E協議会!J54+F協議会!J54+G協議会!J54+H協議会!J54+I協議会!J54+J協議会!J54</f>
        <v>0</v>
      </c>
      <c r="K54" s="38">
        <f>+A協議会!K54+B協議会!K54+C協議会!K54+D協議会!K54+E協議会!K54+F協議会!K54+G協議会!K54+H協議会!K54+I協議会!K54+J協議会!K54</f>
        <v>0</v>
      </c>
      <c r="L54" s="40">
        <f>+A協議会!L54+B協議会!L54+C協議会!L54+D協議会!L54+E協議会!L54+F協議会!L54+G協議会!L54+H協議会!L54+I協議会!L54+J協議会!L54</f>
        <v>0</v>
      </c>
      <c r="M54" s="37">
        <f>+A協議会!M54+B協議会!M54+C協議会!M54+D協議会!M54+E協議会!M54+F協議会!M54+G協議会!M54+H協議会!M54+I協議会!M54+J協議会!M54</f>
        <v>0</v>
      </c>
      <c r="N54" s="42">
        <f>+A協議会!N54+B協議会!N54+C協議会!N54+D協議会!N54+E協議会!N54+F協議会!N54+G協議会!N54+H協議会!N54+I協議会!N54+J協議会!N54</f>
        <v>0</v>
      </c>
      <c r="O54" s="37">
        <f>+A協議会!O54+B協議会!O54+C協議会!O54+D協議会!O54+E協議会!O54+F協議会!O54+G協議会!O54+H協議会!O54+I協議会!O54+J協議会!O54</f>
        <v>0</v>
      </c>
      <c r="P54" s="37">
        <f>+A協議会!P54+B協議会!P54+C協議会!P54+D協議会!P54+E協議会!P54+F協議会!P54+G協議会!P54+H協議会!P54+I協議会!P54+J協議会!P54</f>
        <v>0</v>
      </c>
      <c r="Q54" s="37">
        <f>+A協議会!Q54+B協議会!Q54+C協議会!Q54+D協議会!Q54+E協議会!Q54+F協議会!Q54+G協議会!Q54+H協議会!Q54+I協議会!Q54+J協議会!Q54</f>
        <v>0</v>
      </c>
      <c r="R54" s="38">
        <f>+A協議会!R54+B協議会!R54+C協議会!R54+D協議会!R54+E協議会!R54+F協議会!R54+G協議会!R54+H協議会!R54+I協議会!R54+J協議会!R54</f>
        <v>0</v>
      </c>
      <c r="S54" s="39">
        <f>+A協議会!S54+B協議会!S54+C協議会!S54+D協議会!S54+E協議会!S54+F協議会!S54+G協議会!S54+H協議会!S54+I協議会!S54+J協議会!S54</f>
        <v>0</v>
      </c>
      <c r="T54" s="40">
        <f>+A協議会!T54+B協議会!T54+C協議会!T54+D協議会!T54+E協議会!T54+F協議会!T54+G協議会!T54+H協議会!T54+I協議会!T54+J協議会!T54</f>
        <v>0</v>
      </c>
      <c r="U54" s="37">
        <f>+A協議会!U54+B協議会!U54+C協議会!U54+D協議会!U54+E協議会!U54+F協議会!U54+G協議会!U54+H協議会!U54+I協議会!U54+J協議会!U54</f>
        <v>0</v>
      </c>
      <c r="V54" s="38">
        <f>+A協議会!V54+B協議会!V54+C協議会!V54+D協議会!V54+E協議会!V54+F協議会!V54+G協議会!V54+H協議会!V54+I協議会!V54+J協議会!V54</f>
        <v>0</v>
      </c>
      <c r="W54" s="39">
        <f>+A協議会!W54+B協議会!W54+C協議会!W54+D協議会!W54+E協議会!W54+F協議会!W54+G協議会!W54+H協議会!W54+I協議会!W54+J協議会!W54</f>
        <v>0</v>
      </c>
      <c r="X54" s="39">
        <f>+A協議会!X54+B協議会!X54+C協議会!X54+D協議会!X54+E協議会!X54+F協議会!X54+G協議会!X54+H協議会!X54+I協議会!X54+J協議会!X54</f>
        <v>0</v>
      </c>
      <c r="Y54" s="12"/>
      <c r="Z54" s="30">
        <v>12</v>
      </c>
      <c r="AA54" s="114" t="s">
        <v>19</v>
      </c>
      <c r="AB54" s="115"/>
      <c r="AC54" s="48">
        <f>+A協議会!AC54+B協議会!AC54+C協議会!AC54+D協議会!AC54+E協議会!AC54+F協議会!AC54+G協議会!AC54+H協議会!AC54+I協議会!AC54+J協議会!AC54</f>
        <v>0</v>
      </c>
      <c r="AD54" s="41">
        <f>+A協議会!AD54+B協議会!AD54+C協議会!AD54+D協議会!AD54+E協議会!AD54+F協議会!AD54+G協議会!AD54+H協議会!AD54+I協議会!AD54+J協議会!AD54</f>
        <v>0</v>
      </c>
      <c r="AE54" s="39">
        <f>+A協議会!AE54+B協議会!AE54+C協議会!AE54+D協議会!AE54+E協議会!AE54+F協議会!AE54+G協議会!AE54+H協議会!AE54+I協議会!AE54+J協議会!AE54</f>
        <v>0</v>
      </c>
      <c r="AF54" s="42">
        <f>+A協議会!AF54+B協議会!AF54+C協議会!AF54+D協議会!AF54+E協議会!AF54+F協議会!AF54+G協議会!AF54+H協議会!AF54+I協議会!AF54+J協議会!AF54</f>
        <v>0</v>
      </c>
      <c r="AG54" s="49">
        <f>+A協議会!AG54+B協議会!AG54+C協議会!AG54+D協議会!AG54+E協議会!AG54+F協議会!AG54+G協議会!AG54+H協議会!AG54+I協議会!AG54+J協議会!AG54</f>
        <v>0</v>
      </c>
      <c r="AH54" s="38">
        <f>+A協議会!AH54+B協議会!AH54+C協議会!AH54+D協議会!AH54+E協議会!AH54+F協議会!AH54+G協議会!AH54+H協議会!AH54+I協議会!AH54+J協議会!AH54</f>
        <v>0</v>
      </c>
      <c r="AI54" s="40">
        <f>+A協議会!AI54+B協議会!AI54+C協議会!AI54+D協議会!AI54+E協議会!AI54+F協議会!AI54+G協議会!AI54+H協議会!AI54+I協議会!AI54+J協議会!AI54</f>
        <v>0</v>
      </c>
      <c r="AJ54" s="50">
        <f>+A協議会!AJ54+B協議会!AJ54+C協議会!AJ54+D協議会!AJ54+E協議会!AJ54+F協議会!AJ54+G協議会!AJ54+H協議会!AJ54+I協議会!AJ54+J協議会!AJ54</f>
        <v>0</v>
      </c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>
        <f>+A協議会!E55+B協議会!E55+C協議会!E55+D協議会!E55+E協議会!E55+F協議会!E55+G協議会!E55+H協議会!E55+I協議会!E55+J協議会!E55</f>
        <v>0</v>
      </c>
      <c r="F55" s="38">
        <f>+A協議会!F55+B協議会!F55+C協議会!F55+D協議会!F55+E協議会!F55+F協議会!F55+G協議会!F55+H協議会!F55+I協議会!F55+J協議会!F55</f>
        <v>0</v>
      </c>
      <c r="G55" s="39">
        <f>+A協議会!G55+B協議会!G55+C協議会!G55+D協議会!G55+E協議会!G55+F協議会!G55+G協議会!G55+H協議会!G55+I協議会!G55+J協議会!G55</f>
        <v>0</v>
      </c>
      <c r="H55" s="40">
        <f>+A協議会!H55+B協議会!H55+C協議会!H55+D協議会!H55+E協議会!H55+F協議会!H55+G協議会!H55+H協議会!H55+I協議会!H55+J協議会!H55</f>
        <v>0</v>
      </c>
      <c r="I55" s="40">
        <f>+A協議会!I55+B協議会!I55+C協議会!I55+D協議会!I55+E協議会!I55+F協議会!I55+G協議会!I55+H協議会!I55+I協議会!I55+J協議会!I55</f>
        <v>0</v>
      </c>
      <c r="J55" s="41">
        <f>+A協議会!J55+B協議会!J55+C協議会!J55+D協議会!J55+E協議会!J55+F協議会!J55+G協議会!J55+H協議会!J55+I協議会!J55+J協議会!J55</f>
        <v>0</v>
      </c>
      <c r="K55" s="38">
        <f>+A協議会!K55+B協議会!K55+C協議会!K55+D協議会!K55+E協議会!K55+F協議会!K55+G協議会!K55+H協議会!K55+I協議会!K55+J協議会!K55</f>
        <v>0</v>
      </c>
      <c r="L55" s="40">
        <f>+A協議会!L55+B協議会!L55+C協議会!L55+D協議会!L55+E協議会!L55+F協議会!L55+G協議会!L55+H協議会!L55+I協議会!L55+J協議会!L55</f>
        <v>0</v>
      </c>
      <c r="M55" s="37">
        <f>+A協議会!M55+B協議会!M55+C協議会!M55+D協議会!M55+E協議会!M55+F協議会!M55+G協議会!M55+H協議会!M55+I協議会!M55+J協議会!M55</f>
        <v>0</v>
      </c>
      <c r="N55" s="42">
        <f>+A協議会!N55+B協議会!N55+C協議会!N55+D協議会!N55+E協議会!N55+F協議会!N55+G協議会!N55+H協議会!N55+I協議会!N55+J協議会!N55</f>
        <v>0</v>
      </c>
      <c r="O55" s="37">
        <f>+A協議会!O55+B協議会!O55+C協議会!O55+D協議会!O55+E協議会!O55+F協議会!O55+G協議会!O55+H協議会!O55+I協議会!O55+J協議会!O55</f>
        <v>0</v>
      </c>
      <c r="P55" s="37">
        <f>+A協議会!P55+B協議会!P55+C協議会!P55+D協議会!P55+E協議会!P55+F協議会!P55+G協議会!P55+H協議会!P55+I協議会!P55+J協議会!P55</f>
        <v>0</v>
      </c>
      <c r="Q55" s="37">
        <f>+A協議会!Q55+B協議会!Q55+C協議会!Q55+D協議会!Q55+E協議会!Q55+F協議会!Q55+G協議会!Q55+H協議会!Q55+I協議会!Q55+J協議会!Q55</f>
        <v>0</v>
      </c>
      <c r="R55" s="38">
        <f>+A協議会!R55+B協議会!R55+C協議会!R55+D協議会!R55+E協議会!R55+F協議会!R55+G協議会!R55+H協議会!R55+I協議会!R55+J協議会!R55</f>
        <v>0</v>
      </c>
      <c r="S55" s="39">
        <f>+A協議会!S55+B協議会!S55+C協議会!S55+D協議会!S55+E協議会!S55+F協議会!S55+G協議会!S55+H協議会!S55+I協議会!S55+J協議会!S55</f>
        <v>0</v>
      </c>
      <c r="T55" s="40">
        <f>+A協議会!T55+B協議会!T55+C協議会!T55+D協議会!T55+E協議会!T55+F協議会!T55+G協議会!T55+H協議会!T55+I協議会!T55+J協議会!T55</f>
        <v>0</v>
      </c>
      <c r="U55" s="37">
        <f>+A協議会!U55+B協議会!U55+C協議会!U55+D協議会!U55+E協議会!U55+F協議会!U55+G協議会!U55+H協議会!U55+I協議会!U55+J協議会!U55</f>
        <v>0</v>
      </c>
      <c r="V55" s="38">
        <f>+A協議会!V55+B協議会!V55+C協議会!V55+D協議会!V55+E協議会!V55+F協議会!V55+G協議会!V55+H協議会!V55+I協議会!V55+J協議会!V55</f>
        <v>0</v>
      </c>
      <c r="W55" s="39">
        <f>+A協議会!W55+B協議会!W55+C協議会!W55+D協議会!W55+E協議会!W55+F協議会!W55+G協議会!W55+H協議会!W55+I協議会!W55+J協議会!W55</f>
        <v>0</v>
      </c>
      <c r="X55" s="39">
        <f>+A協議会!X55+B協議会!X55+C協議会!X55+D協議会!X55+E協議会!X55+F協議会!X55+G協議会!X55+H協議会!X55+I協議会!X55+J協議会!X55</f>
        <v>0</v>
      </c>
      <c r="Y55" s="12"/>
      <c r="Z55" s="29">
        <v>13</v>
      </c>
      <c r="AA55" s="114" t="s">
        <v>20</v>
      </c>
      <c r="AB55" s="115"/>
      <c r="AC55" s="48">
        <f>+A協議会!AC55+B協議会!AC55+C協議会!AC55+D協議会!AC55+E協議会!AC55+F協議会!AC55+G協議会!AC55+H協議会!AC55+I協議会!AC55+J協議会!AC55</f>
        <v>0</v>
      </c>
      <c r="AD55" s="41">
        <f>+A協議会!AD55+B協議会!AD55+C協議会!AD55+D協議会!AD55+E協議会!AD55+F協議会!AD55+G協議会!AD55+H協議会!AD55+I協議会!AD55+J協議会!AD55</f>
        <v>0</v>
      </c>
      <c r="AE55" s="39">
        <f>+A協議会!AE55+B協議会!AE55+C協議会!AE55+D協議会!AE55+E協議会!AE55+F協議会!AE55+G協議会!AE55+H協議会!AE55+I協議会!AE55+J協議会!AE55</f>
        <v>0</v>
      </c>
      <c r="AF55" s="42">
        <f>+A協議会!AF55+B協議会!AF55+C協議会!AF55+D協議会!AF55+E協議会!AF55+F協議会!AF55+G協議会!AF55+H協議会!AF55+I協議会!AF55+J協議会!AF55</f>
        <v>0</v>
      </c>
      <c r="AG55" s="49">
        <f>+A協議会!AG55+B協議会!AG55+C協議会!AG55+D協議会!AG55+E協議会!AG55+F協議会!AG55+G協議会!AG55+H協議会!AG55+I協議会!AG55+J協議会!AG55</f>
        <v>0</v>
      </c>
      <c r="AH55" s="38">
        <f>+A協議会!AH55+B協議会!AH55+C協議会!AH55+D協議会!AH55+E協議会!AH55+F協議会!AH55+G協議会!AH55+H協議会!AH55+I協議会!AH55+J協議会!AH55</f>
        <v>0</v>
      </c>
      <c r="AI55" s="40">
        <f>+A協議会!AI55+B協議会!AI55+C協議会!AI55+D協議会!AI55+E協議会!AI55+F協議会!AI55+G協議会!AI55+H協議会!AI55+I協議会!AI55+J協議会!AI55</f>
        <v>0</v>
      </c>
      <c r="AJ55" s="50">
        <f>+A協議会!AJ55+B協議会!AJ55+C協議会!AJ55+D協議会!AJ55+E協議会!AJ55+F協議会!AJ55+G協議会!AJ55+H協議会!AJ55+I協議会!AJ55+J協議会!AJ55</f>
        <v>0</v>
      </c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>
        <f>+A協議会!E56+B協議会!E56+C協議会!E56+D協議会!E56+E協議会!E56+F協議会!E56+G協議会!E56+H協議会!E56+I協議会!E56+J協議会!E56</f>
        <v>0</v>
      </c>
      <c r="F56" s="38">
        <f>+A協議会!F56+B協議会!F56+C協議会!F56+D協議会!F56+E協議会!F56+F協議会!F56+G協議会!F56+H協議会!F56+I協議会!F56+J協議会!F56</f>
        <v>0</v>
      </c>
      <c r="G56" s="38">
        <f>+A協議会!G56+B協議会!G56+C協議会!G56+D協議会!G56+E協議会!G56+F協議会!G56+G協議会!G56+H協議会!G56+I協議会!G56+J協議会!G56</f>
        <v>0</v>
      </c>
      <c r="H56" s="40">
        <f>+A協議会!H56+B協議会!H56+C協議会!H56+D協議会!H56+E協議会!H56+F協議会!H56+G協議会!H56+H協議会!H56+I協議会!H56+J協議会!H56</f>
        <v>0</v>
      </c>
      <c r="I56" s="40">
        <f>+A協議会!I56+B協議会!I56+C協議会!I56+D協議会!I56+E協議会!I56+F協議会!I56+G協議会!I56+H協議会!I56+I協議会!I56+J協議会!I56</f>
        <v>0</v>
      </c>
      <c r="J56" s="41">
        <f>+A協議会!J56+B協議会!J56+C協議会!J56+D協議会!J56+E協議会!J56+F協議会!J56+G協議会!J56+H協議会!J56+I協議会!J56+J協議会!J56</f>
        <v>0</v>
      </c>
      <c r="K56" s="38">
        <f>+A協議会!K56+B協議会!K56+C協議会!K56+D協議会!K56+E協議会!K56+F協議会!K56+G協議会!K56+H協議会!K56+I協議会!K56+J協議会!K56</f>
        <v>0</v>
      </c>
      <c r="L56" s="40">
        <f>+A協議会!L56+B協議会!L56+C協議会!L56+D協議会!L56+E協議会!L56+F協議会!L56+G協議会!L56+H協議会!L56+I協議会!L56+J協議会!L56</f>
        <v>0</v>
      </c>
      <c r="M56" s="37">
        <f>+A協議会!M56+B協議会!M56+C協議会!M56+D協議会!M56+E協議会!M56+F協議会!M56+G協議会!M56+H協議会!M56+I協議会!M56+J協議会!M56</f>
        <v>0</v>
      </c>
      <c r="N56" s="42">
        <f>+A協議会!N56+B協議会!N56+C協議会!N56+D協議会!N56+E協議会!N56+F協議会!N56+G協議会!N56+H協議会!N56+I協議会!N56+J協議会!N56</f>
        <v>0</v>
      </c>
      <c r="O56" s="37">
        <f>+A協議会!O56+B協議会!O56+C協議会!O56+D協議会!O56+E協議会!O56+F協議会!O56+G協議会!O56+H協議会!O56+I協議会!O56+J協議会!O56</f>
        <v>0</v>
      </c>
      <c r="P56" s="37">
        <f>+A協議会!P56+B協議会!P56+C協議会!P56+D協議会!P56+E協議会!P56+F協議会!P56+G協議会!P56+H協議会!P56+I協議会!P56+J協議会!P56</f>
        <v>0</v>
      </c>
      <c r="Q56" s="37">
        <f>+A協議会!Q56+B協議会!Q56+C協議会!Q56+D協議会!Q56+E協議会!Q56+F協議会!Q56+G協議会!Q56+H協議会!Q56+I協議会!Q56+J協議会!Q56</f>
        <v>0</v>
      </c>
      <c r="R56" s="38">
        <f>+A協議会!R56+B協議会!R56+C協議会!R56+D協議会!R56+E協議会!R56+F協議会!R56+G協議会!R56+H協議会!R56+I協議会!R56+J協議会!R56</f>
        <v>0</v>
      </c>
      <c r="S56" s="38">
        <f>+A協議会!S56+B協議会!S56+C協議会!S56+D協議会!S56+E協議会!S56+F協議会!S56+G協議会!S56+H協議会!S56+I協議会!S56+J協議会!S56</f>
        <v>0</v>
      </c>
      <c r="T56" s="40">
        <f>+A協議会!T56+B協議会!T56+C協議会!T56+D協議会!T56+E協議会!T56+F協議会!T56+G協議会!T56+H協議会!T56+I協議会!T56+J協議会!T56</f>
        <v>0</v>
      </c>
      <c r="U56" s="37">
        <f>+A協議会!U56+B協議会!U56+C協議会!U56+D協議会!U56+E協議会!U56+F協議会!U56+G協議会!U56+H協議会!U56+I協議会!U56+J協議会!U56</f>
        <v>0</v>
      </c>
      <c r="V56" s="38">
        <f>+A協議会!V56+B協議会!V56+C協議会!V56+D協議会!V56+E協議会!V56+F協議会!V56+G協議会!V56+H協議会!V56+I協議会!V56+J協議会!V56</f>
        <v>0</v>
      </c>
      <c r="W56" s="38">
        <f>+A協議会!W56+B協議会!W56+C協議会!W56+D協議会!W56+E協議会!W56+F協議会!W56+G協議会!W56+H協議会!W56+I協議会!W56+J協議会!W56</f>
        <v>0</v>
      </c>
      <c r="X56" s="39">
        <f>+A協議会!X56+B協議会!X56+C協議会!X56+D協議会!X56+E協議会!X56+F協議会!X56+G協議会!X56+H協議会!X56+I協議会!X56+J協議会!X56</f>
        <v>0</v>
      </c>
      <c r="Y56" s="12"/>
      <c r="Z56" s="30">
        <v>14</v>
      </c>
      <c r="AA56" s="114" t="s">
        <v>21</v>
      </c>
      <c r="AB56" s="115"/>
      <c r="AC56" s="48">
        <f>+A協議会!AC56+B協議会!AC56+C協議会!AC56+D協議会!AC56+E協議会!AC56+F協議会!AC56+G協議会!AC56+H協議会!AC56+I協議会!AC56+J協議会!AC56</f>
        <v>0</v>
      </c>
      <c r="AD56" s="41">
        <f>+A協議会!AD56+B協議会!AD56+C協議会!AD56+D協議会!AD56+E協議会!AD56+F協議会!AD56+G協議会!AD56+H協議会!AD56+I協議会!AD56+J協議会!AD56</f>
        <v>0</v>
      </c>
      <c r="AE56" s="39">
        <f>+A協議会!AE56+B協議会!AE56+C協議会!AE56+D協議会!AE56+E協議会!AE56+F協議会!AE56+G協議会!AE56+H協議会!AE56+I協議会!AE56+J協議会!AE56</f>
        <v>0</v>
      </c>
      <c r="AF56" s="42">
        <f>+A協議会!AF56+B協議会!AF56+C協議会!AF56+D協議会!AF56+E協議会!AF56+F協議会!AF56+G協議会!AF56+H協議会!AF56+I協議会!AF56+J協議会!AF56</f>
        <v>0</v>
      </c>
      <c r="AG56" s="49">
        <f>+A協議会!AG56+B協議会!AG56+C協議会!AG56+D協議会!AG56+E協議会!AG56+F協議会!AG56+G協議会!AG56+H協議会!AG56+I協議会!AG56+J協議会!AG56</f>
        <v>0</v>
      </c>
      <c r="AH56" s="38">
        <f>+A協議会!AH56+B協議会!AH56+C協議会!AH56+D協議会!AH56+E協議会!AH56+F協議会!AH56+G協議会!AH56+H協議会!AH56+I協議会!AH56+J協議会!AH56</f>
        <v>0</v>
      </c>
      <c r="AI56" s="40">
        <f>+A協議会!AI56+B協議会!AI56+C協議会!AI56+D協議会!AI56+E協議会!AI56+F協議会!AI56+G協議会!AI56+H協議会!AI56+I協議会!AI56+J協議会!AI56</f>
        <v>0</v>
      </c>
      <c r="AJ56" s="50">
        <f>+A協議会!AJ56+B協議会!AJ56+C協議会!AJ56+D協議会!AJ56+E協議会!AJ56+F協議会!AJ56+G協議会!AJ56+H協議会!AJ56+I協議会!AJ56+J協議会!AJ56</f>
        <v>0</v>
      </c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>
        <f>+A協議会!E57+B協議会!E57+C協議会!E57+D協議会!E57+E協議会!E57+F協議会!E57+G協議会!E57+H協議会!E57+I協議会!E57+J協議会!E57</f>
        <v>0</v>
      </c>
      <c r="F57" s="38">
        <f>+A協議会!F57+B協議会!F57+C協議会!F57+D協議会!F57+E協議会!F57+F協議会!F57+G協議会!F57+H協議会!F57+I協議会!F57+J協議会!F57</f>
        <v>0</v>
      </c>
      <c r="G57" s="38">
        <f>+A協議会!G57+B協議会!G57+C協議会!G57+D協議会!G57+E協議会!G57+F協議会!G57+G協議会!G57+H協議会!G57+I協議会!G57+J協議会!G57</f>
        <v>0</v>
      </c>
      <c r="H57" s="40">
        <f>+A協議会!H57+B協議会!H57+C協議会!H57+D協議会!H57+E協議会!H57+F協議会!H57+G協議会!H57+H協議会!H57+I協議会!H57+J協議会!H57</f>
        <v>0</v>
      </c>
      <c r="I57" s="40">
        <f>+A協議会!I57+B協議会!I57+C協議会!I57+D協議会!I57+E協議会!I57+F協議会!I57+G協議会!I57+H協議会!I57+I協議会!I57+J協議会!I57</f>
        <v>0</v>
      </c>
      <c r="J57" s="41">
        <f>+A協議会!J57+B協議会!J57+C協議会!J57+D協議会!J57+E協議会!J57+F協議会!J57+G協議会!J57+H協議会!J57+I協議会!J57+J協議会!J57</f>
        <v>0</v>
      </c>
      <c r="K57" s="38">
        <f>+A協議会!K57+B協議会!K57+C協議会!K57+D協議会!K57+E協議会!K57+F協議会!K57+G協議会!K57+H協議会!K57+I協議会!K57+J協議会!K57</f>
        <v>0</v>
      </c>
      <c r="L57" s="40">
        <f>+A協議会!L57+B協議会!L57+C協議会!L57+D協議会!L57+E協議会!L57+F協議会!L57+G協議会!L57+H協議会!L57+I協議会!L57+J協議会!L57</f>
        <v>0</v>
      </c>
      <c r="M57" s="37">
        <f>+A協議会!M57+B協議会!M57+C協議会!M57+D協議会!M57+E協議会!M57+F協議会!M57+G協議会!M57+H協議会!M57+I協議会!M57+J協議会!M57</f>
        <v>0</v>
      </c>
      <c r="N57" s="42">
        <f>+A協議会!N57+B協議会!N57+C協議会!N57+D協議会!N57+E協議会!N57+F協議会!N57+G協議会!N57+H協議会!N57+I協議会!N57+J協議会!N57</f>
        <v>0</v>
      </c>
      <c r="O57" s="37">
        <f>+A協議会!O57+B協議会!O57+C協議会!O57+D協議会!O57+E協議会!O57+F協議会!O57+G協議会!O57+H協議会!O57+I協議会!O57+J協議会!O57</f>
        <v>0</v>
      </c>
      <c r="P57" s="37">
        <f>+A協議会!P57+B協議会!P57+C協議会!P57+D協議会!P57+E協議会!P57+F協議会!P57+G協議会!P57+H協議会!P57+I協議会!P57+J協議会!P57</f>
        <v>0</v>
      </c>
      <c r="Q57" s="37">
        <f>+A協議会!Q57+B協議会!Q57+C協議会!Q57+D協議会!Q57+E協議会!Q57+F協議会!Q57+G協議会!Q57+H協議会!Q57+I協議会!Q57+J協議会!Q57</f>
        <v>0</v>
      </c>
      <c r="R57" s="38">
        <f>+A協議会!R57+B協議会!R57+C協議会!R57+D協議会!R57+E協議会!R57+F協議会!R57+G協議会!R57+H協議会!R57+I協議会!R57+J協議会!R57</f>
        <v>0</v>
      </c>
      <c r="S57" s="38">
        <f>+A協議会!S57+B協議会!S57+C協議会!S57+D協議会!S57+E協議会!S57+F協議会!S57+G協議会!S57+H協議会!S57+I協議会!S57+J協議会!S57</f>
        <v>0</v>
      </c>
      <c r="T57" s="40">
        <f>+A協議会!T57+B協議会!T57+C協議会!T57+D協議会!T57+E協議会!T57+F協議会!T57+G協議会!T57+H協議会!T57+I協議会!T57+J協議会!T57</f>
        <v>0</v>
      </c>
      <c r="U57" s="37">
        <f>+A協議会!U57+B協議会!U57+C協議会!U57+D協議会!U57+E協議会!U57+F協議会!U57+G協議会!U57+H協議会!U57+I協議会!U57+J協議会!U57</f>
        <v>0</v>
      </c>
      <c r="V57" s="38">
        <f>+A協議会!V57+B協議会!V57+C協議会!V57+D協議会!V57+E協議会!V57+F協議会!V57+G協議会!V57+H協議会!V57+I協議会!V57+J協議会!V57</f>
        <v>0</v>
      </c>
      <c r="W57" s="38">
        <f>+A協議会!W57+B協議会!W57+C協議会!W57+D協議会!W57+E協議会!W57+F協議会!W57+G協議会!W57+H協議会!W57+I協議会!W57+J協議会!W57</f>
        <v>0</v>
      </c>
      <c r="X57" s="39">
        <f>+A協議会!X57+B協議会!X57+C協議会!X57+D協議会!X57+E協議会!X57+F協議会!X57+G協議会!X57+H協議会!X57+I協議会!X57+J協議会!X57</f>
        <v>0</v>
      </c>
      <c r="Y57" s="12"/>
      <c r="Z57" s="26">
        <v>15</v>
      </c>
      <c r="AA57" s="114" t="s">
        <v>22</v>
      </c>
      <c r="AB57" s="115"/>
      <c r="AC57" s="48">
        <f>+A協議会!AC57+B協議会!AC57+C協議会!AC57+D協議会!AC57+E協議会!AC57+F協議会!AC57+G協議会!AC57+H協議会!AC57+I協議会!AC57+J協議会!AC57</f>
        <v>0</v>
      </c>
      <c r="AD57" s="41">
        <f>+A協議会!AD57+B協議会!AD57+C協議会!AD57+D協議会!AD57+E協議会!AD57+F協議会!AD57+G協議会!AD57+H協議会!AD57+I協議会!AD57+J協議会!AD57</f>
        <v>0</v>
      </c>
      <c r="AE57" s="39">
        <f>+A協議会!AE57+B協議会!AE57+C協議会!AE57+D協議会!AE57+E協議会!AE57+F協議会!AE57+G協議会!AE57+H協議会!AE57+I協議会!AE57+J協議会!AE57</f>
        <v>0</v>
      </c>
      <c r="AF57" s="42">
        <f>+A協議会!AF57+B協議会!AF57+C協議会!AF57+D協議会!AF57+E協議会!AF57+F協議会!AF57+G協議会!AF57+H協議会!AF57+I協議会!AF57+J協議会!AF57</f>
        <v>0</v>
      </c>
      <c r="AG57" s="49">
        <f>+A協議会!AG57+B協議会!AG57+C協議会!AG57+D協議会!AG57+E協議会!AG57+F協議会!AG57+G協議会!AG57+H協議会!AG57+I協議会!AG57+J協議会!AG57</f>
        <v>0</v>
      </c>
      <c r="AH57" s="38">
        <f>+A協議会!AH57+B協議会!AH57+C協議会!AH57+D協議会!AH57+E協議会!AH57+F協議会!AH57+G協議会!AH57+H協議会!AH57+I協議会!AH57+J協議会!AH57</f>
        <v>0</v>
      </c>
      <c r="AI57" s="40">
        <f>+A協議会!AI57+B協議会!AI57+C協議会!AI57+D協議会!AI57+E協議会!AI57+F協議会!AI57+G協議会!AI57+H協議会!AI57+I協議会!AI57+J協議会!AI57</f>
        <v>0</v>
      </c>
      <c r="AJ57" s="50">
        <f>+A協議会!AJ57+B協議会!AJ57+C協議会!AJ57+D協議会!AJ57+E協議会!AJ57+F協議会!AJ57+G協議会!AJ57+H協議会!AJ57+I協議会!AJ57+J協議会!AJ57</f>
        <v>0</v>
      </c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>
        <f>+A協議会!E58+B協議会!E58+C協議会!E58+D協議会!E58+E協議会!E58+F協議会!E58+G協議会!E58+H協議会!E58+I協議会!E58+J協議会!E58</f>
        <v>0</v>
      </c>
      <c r="F58" s="44">
        <f>+A協議会!F58+B協議会!F58+C協議会!F58+D協議会!F58+E協議会!F58+F協議会!F58+G協議会!F58+H協議会!F58+I協議会!F58+J協議会!F58</f>
        <v>0</v>
      </c>
      <c r="G58" s="44">
        <f>+A協議会!G58+B協議会!G58+C協議会!G58+D協議会!G58+E協議会!G58+F協議会!G58+G協議会!G58+H協議会!G58+I協議会!G58+J協議会!G58</f>
        <v>0</v>
      </c>
      <c r="H58" s="45">
        <f>+A協議会!H58+B協議会!H58+C協議会!H58+D協議会!H58+E協議会!H58+F協議会!H58+G協議会!H58+H協議会!H58+I協議会!H58+J協議会!H58</f>
        <v>0</v>
      </c>
      <c r="I58" s="45">
        <f>+A協議会!I58+B協議会!I58+C協議会!I58+D協議会!I58+E協議会!I58+F協議会!I58+G協議会!I58+H協議会!I58+I協議会!I58+J協議会!I58</f>
        <v>0</v>
      </c>
      <c r="J58" s="46">
        <f>+A協議会!J58+B協議会!J58+C協議会!J58+D協議会!J58+E協議会!J58+F協議会!J58+G協議会!J58+H協議会!J58+I協議会!J58+J協議会!J58</f>
        <v>0</v>
      </c>
      <c r="K58" s="44">
        <f>+A協議会!K58+B協議会!K58+C協議会!K58+D協議会!K58+E協議会!K58+F協議会!K58+G協議会!K58+H協議会!K58+I協議会!K58+J協議会!K58</f>
        <v>0</v>
      </c>
      <c r="L58" s="40">
        <f>+A協議会!L58+B協議会!L58+C協議会!L58+D協議会!L58+E協議会!L58+F協議会!L58+G協議会!L58+H協議会!L58+I協議会!L58+J協議会!L58</f>
        <v>0</v>
      </c>
      <c r="M58" s="37">
        <f>+A協議会!M58+B協議会!M58+C協議会!M58+D協議会!M58+E協議会!M58+F協議会!M58+G協議会!M58+H協議会!M58+I協議会!M58+J協議会!M58</f>
        <v>0</v>
      </c>
      <c r="N58" s="42">
        <f>+A協議会!N58+B協議会!N58+C協議会!N58+D協議会!N58+E協議会!N58+F協議会!N58+G協議会!N58+H協議会!N58+I協議会!N58+J協議会!N58</f>
        <v>0</v>
      </c>
      <c r="O58" s="37">
        <f>+A協議会!O58+B協議会!O58+C協議会!O58+D協議会!O58+E協議会!O58+F協議会!O58+G協議会!O58+H協議会!O58+I協議会!O58+J協議会!O58</f>
        <v>0</v>
      </c>
      <c r="P58" s="37">
        <f>+A協議会!P58+B協議会!P58+C協議会!P58+D協議会!P58+E協議会!P58+F協議会!P58+G協議会!P58+H協議会!P58+I協議会!P58+J協議会!P58</f>
        <v>0</v>
      </c>
      <c r="Q58" s="43">
        <f>+A協議会!Q58+B協議会!Q58+C協議会!Q58+D協議会!Q58+E協議会!Q58+F協議会!Q58+G協議会!Q58+H協議会!Q58+I協議会!Q58+J協議会!Q58</f>
        <v>0</v>
      </c>
      <c r="R58" s="44">
        <f>+A協議会!R58+B協議会!R58+C協議会!R58+D協議会!R58+E協議会!R58+F協議会!R58+G協議会!R58+H協議会!R58+I協議会!R58+J協議会!R58</f>
        <v>0</v>
      </c>
      <c r="S58" s="44">
        <f>+A協議会!S58+B協議会!S58+C協議会!S58+D協議会!S58+E協議会!S58+F協議会!S58+G協議会!S58+H協議会!S58+I協議会!S58+J協議会!S58</f>
        <v>0</v>
      </c>
      <c r="T58" s="45">
        <f>+A協議会!T58+B協議会!T58+C協議会!T58+D協議会!T58+E協議会!T58+F協議会!T58+G協議会!T58+H協議会!T58+I協議会!T58+J協議会!T58</f>
        <v>0</v>
      </c>
      <c r="U58" s="43">
        <f>+A協議会!U58+B協議会!U58+C協議会!U58+D協議会!U58+E協議会!U58+F協議会!U58+G協議会!U58+H協議会!U58+I協議会!U58+J協議会!U58</f>
        <v>0</v>
      </c>
      <c r="V58" s="44">
        <f>+A協議会!V58+B協議会!V58+C協議会!V58+D協議会!V58+E協議会!V58+F協議会!V58+G協議会!V58+H協議会!V58+I協議会!V58+J協議会!V58</f>
        <v>0</v>
      </c>
      <c r="W58" s="44">
        <f>+A協議会!W58+B協議会!W58+C協議会!W58+D協議会!W58+E協議会!W58+F協議会!W58+G協議会!W58+H協議会!W58+I協議会!W58+J協議会!W58</f>
        <v>0</v>
      </c>
      <c r="X58" s="47">
        <f>+A協議会!X58+B協議会!X58+C協議会!X58+D協議会!X58+E協議会!X58+F協議会!X58+G協議会!X58+H協議会!X58+I協議会!X58+J協議会!X58</f>
        <v>0</v>
      </c>
      <c r="Y58" s="12"/>
      <c r="Z58" s="30">
        <v>16</v>
      </c>
      <c r="AA58" s="146" t="s">
        <v>23</v>
      </c>
      <c r="AB58" s="147"/>
      <c r="AC58" s="48">
        <f>+A協議会!AC58+B協議会!AC58+C協議会!AC58+D協議会!AC58+E協議会!AC58+F協議会!AC58+G協議会!AC58+H協議会!AC58+I協議会!AC58+J協議会!AC58</f>
        <v>0</v>
      </c>
      <c r="AD58" s="41">
        <f>+A協議会!AD58+B協議会!AD58+C協議会!AD58+D協議会!AD58+E協議会!AD58+F協議会!AD58+G協議会!AD58+H協議会!AD58+I協議会!AD58+J協議会!AD58</f>
        <v>0</v>
      </c>
      <c r="AE58" s="39">
        <f>+A協議会!AE58+B協議会!AE58+C協議会!AE58+D協議会!AE58+E協議会!AE58+F協議会!AE58+G協議会!AE58+H協議会!AE58+I協議会!AE58+J協議会!AE58</f>
        <v>0</v>
      </c>
      <c r="AF58" s="42">
        <f>+A協議会!AF58+B協議会!AF58+C協議会!AF58+D協議会!AF58+E協議会!AF58+F協議会!AF58+G協議会!AF58+H協議会!AF58+I協議会!AF58+J協議会!AF58</f>
        <v>0</v>
      </c>
      <c r="AG58" s="49">
        <f>+A協議会!AG58+B協議会!AG58+C協議会!AG58+D協議会!AG58+E協議会!AG58+F協議会!AG58+G協議会!AG58+H協議会!AG58+I協議会!AG58+J協議会!AG58</f>
        <v>0</v>
      </c>
      <c r="AH58" s="38">
        <f>+A協議会!AH58+B協議会!AH58+C協議会!AH58+D協議会!AH58+E協議会!AH58+F協議会!AH58+G協議会!AH58+H協議会!AH58+I協議会!AH58+J協議会!AH58</f>
        <v>0</v>
      </c>
      <c r="AI58" s="40">
        <f>+A協議会!AI58+B協議会!AI58+C協議会!AI58+D協議会!AI58+E協議会!AI58+F協議会!AI58+G協議会!AI58+H協議会!AI58+I協議会!AI58+J協議会!AI58</f>
        <v>0</v>
      </c>
      <c r="AJ58" s="50">
        <f>+A協議会!AJ58+B協議会!AJ58+C協議会!AJ58+D協議会!AJ58+E協議会!AJ58+F協議会!AJ58+G協議会!AJ58+H協議会!AJ58+I協議会!AJ58+J協議会!AJ58</f>
        <v>0</v>
      </c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" si="2">SUM(F43:F58)</f>
        <v>0</v>
      </c>
      <c r="G59" s="42">
        <f t="shared" ref="G59" si="3">SUM(G43:G58)</f>
        <v>0</v>
      </c>
      <c r="H59" s="40">
        <f t="shared" ref="H59" si="4">SUM(H43:H58)</f>
        <v>0</v>
      </c>
      <c r="I59" s="40">
        <f t="shared" ref="I59" si="5">SUM(I43:I58)</f>
        <v>0</v>
      </c>
      <c r="J59" s="41">
        <f t="shared" ref="J59" si="6">SUM(J43:J58)</f>
        <v>0</v>
      </c>
      <c r="K59" s="42">
        <f t="shared" ref="K59" si="7">SUM(K43:K58)</f>
        <v>0</v>
      </c>
      <c r="L59" s="40">
        <f t="shared" ref="L59" si="8">SUM(L43:L58)</f>
        <v>0</v>
      </c>
      <c r="M59" s="37">
        <f t="shared" ref="M59" si="9">SUM(M43:M58)</f>
        <v>0</v>
      </c>
      <c r="N59" s="38">
        <f t="shared" ref="N59" si="10">SUM(N43:N58)</f>
        <v>0</v>
      </c>
      <c r="O59" s="42">
        <f t="shared" ref="O59" si="11">SUM(O43:O58)</f>
        <v>0</v>
      </c>
      <c r="P59" s="40">
        <f t="shared" ref="P59" si="12">SUM(P43:P58)</f>
        <v>0</v>
      </c>
      <c r="Q59" s="37">
        <f t="shared" ref="Q59" si="13">SUM(Q43:Q58)</f>
        <v>0</v>
      </c>
      <c r="R59" s="38">
        <f t="shared" ref="R59" si="14">SUM(R43:R58)</f>
        <v>0</v>
      </c>
      <c r="S59" s="42">
        <f t="shared" ref="S59" si="15">SUM(S43:S58)</f>
        <v>0</v>
      </c>
      <c r="T59" s="40">
        <f t="shared" ref="T59" si="16">SUM(T43:T58)</f>
        <v>0</v>
      </c>
      <c r="U59" s="37">
        <f t="shared" ref="U59" si="17">SUM(U43:U58)</f>
        <v>0</v>
      </c>
      <c r="V59" s="38">
        <f t="shared" ref="V59" si="18">SUM(V43:V58)</f>
        <v>0</v>
      </c>
      <c r="W59" s="42">
        <f t="shared" ref="W59" si="19">SUM(W43:W58)</f>
        <v>0</v>
      </c>
      <c r="X59" s="39">
        <f t="shared" ref="X59" si="20">SUM(X43:X58)</f>
        <v>0</v>
      </c>
      <c r="Y59" s="12"/>
      <c r="Z59" s="31"/>
      <c r="AA59" s="148" t="s">
        <v>24</v>
      </c>
      <c r="AB59" s="149"/>
      <c r="AC59" s="51">
        <f t="shared" ref="AC59" si="21">SUM(AC43:AC58)</f>
        <v>0</v>
      </c>
      <c r="AD59" s="52">
        <f t="shared" ref="AD59" si="22">SUM(AD43:AD58)</f>
        <v>0</v>
      </c>
      <c r="AE59" s="53">
        <f t="shared" ref="AE59" si="23">SUM(AE43:AE58)</f>
        <v>0</v>
      </c>
      <c r="AF59" s="53">
        <f t="shared" ref="AF59" si="24">SUM(AF43:AF58)</f>
        <v>0</v>
      </c>
      <c r="AG59" s="51">
        <f t="shared" ref="AG59" si="25">SUM(AG43:AG58)</f>
        <v>0</v>
      </c>
      <c r="AH59" s="52">
        <f t="shared" ref="AH59" si="26">SUM(AH43:AH58)</f>
        <v>0</v>
      </c>
      <c r="AI59" s="53">
        <f t="shared" ref="AI59" si="27">SUM(AI43:AI58)</f>
        <v>0</v>
      </c>
      <c r="AJ59" s="54">
        <f t="shared" ref="AJ59" si="28"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AC8:AF8"/>
    <mergeCell ref="AG8:AJ8"/>
    <mergeCell ref="Z6:AB10"/>
    <mergeCell ref="E3:F3"/>
    <mergeCell ref="I3:J3"/>
    <mergeCell ref="E5:L5"/>
    <mergeCell ref="B6:D10"/>
    <mergeCell ref="E8:H8"/>
    <mergeCell ref="I8:L8"/>
    <mergeCell ref="M8:P8"/>
    <mergeCell ref="U8:X8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C9:AC10"/>
    <mergeCell ref="AD9:AD10"/>
    <mergeCell ref="AE9:AE10"/>
    <mergeCell ref="AF9:AF10"/>
    <mergeCell ref="AG9:AG10"/>
    <mergeCell ref="AH9:AH10"/>
    <mergeCell ref="AQ9:AQ10"/>
    <mergeCell ref="AP9:AP10"/>
    <mergeCell ref="AL9:AL10"/>
    <mergeCell ref="C15:D15"/>
    <mergeCell ref="AA15:AB15"/>
    <mergeCell ref="C16:D16"/>
    <mergeCell ref="AA16:AB16"/>
    <mergeCell ref="C11:D11"/>
    <mergeCell ref="AA11:AB11"/>
    <mergeCell ref="C12:D12"/>
    <mergeCell ref="AA12:AB12"/>
    <mergeCell ref="C13:D13"/>
    <mergeCell ref="AA13:AB13"/>
    <mergeCell ref="C14:D14"/>
    <mergeCell ref="AH41:AH42"/>
    <mergeCell ref="AI41:AI42"/>
    <mergeCell ref="AJ41:AJ42"/>
    <mergeCell ref="AG40:AJ40"/>
    <mergeCell ref="AC40:AF40"/>
    <mergeCell ref="AF41:AF42"/>
    <mergeCell ref="AG41:AG42"/>
    <mergeCell ref="AC41:AC42"/>
    <mergeCell ref="AD41:AD42"/>
    <mergeCell ref="AE41:AE42"/>
    <mergeCell ref="C52:D52"/>
    <mergeCell ref="AA52:AB52"/>
    <mergeCell ref="C53:D53"/>
    <mergeCell ref="AA53:AB53"/>
    <mergeCell ref="C48:D48"/>
    <mergeCell ref="AA48:AB48"/>
    <mergeCell ref="C43:D43"/>
    <mergeCell ref="AA43:AB43"/>
    <mergeCell ref="C44:D44"/>
    <mergeCell ref="AA44:AB44"/>
    <mergeCell ref="C49:D49"/>
    <mergeCell ref="AA49:AB49"/>
    <mergeCell ref="C50:D50"/>
    <mergeCell ref="AA50:AB50"/>
    <mergeCell ref="C51:D51"/>
    <mergeCell ref="C45:D45"/>
    <mergeCell ref="AA51:AB51"/>
    <mergeCell ref="AA45:AB45"/>
    <mergeCell ref="C46:D46"/>
    <mergeCell ref="AA46:AB46"/>
    <mergeCell ref="C47:D47"/>
    <mergeCell ref="AA47:AB47"/>
    <mergeCell ref="C59:D59"/>
    <mergeCell ref="AA59:AB59"/>
    <mergeCell ref="C54:D54"/>
    <mergeCell ref="AA54:AB54"/>
    <mergeCell ref="C55:D55"/>
    <mergeCell ref="AA55:AB55"/>
    <mergeCell ref="C56:D56"/>
    <mergeCell ref="AA56:AB56"/>
    <mergeCell ref="C57:D57"/>
    <mergeCell ref="AA57:AB57"/>
    <mergeCell ref="C58:D58"/>
    <mergeCell ref="AA58:AB58"/>
    <mergeCell ref="Z38:AB42"/>
    <mergeCell ref="C17:D17"/>
    <mergeCell ref="C27:D27"/>
    <mergeCell ref="C22:D22"/>
    <mergeCell ref="C20:D20"/>
    <mergeCell ref="B38:D42"/>
    <mergeCell ref="E40:H40"/>
    <mergeCell ref="I40:L40"/>
    <mergeCell ref="E41:E42"/>
    <mergeCell ref="F41:F42"/>
    <mergeCell ref="G41:G42"/>
    <mergeCell ref="H41:H42"/>
    <mergeCell ref="I41:I42"/>
    <mergeCell ref="J41:J42"/>
    <mergeCell ref="K41:K42"/>
    <mergeCell ref="L41:L42"/>
    <mergeCell ref="C18:D18"/>
    <mergeCell ref="C19:D19"/>
    <mergeCell ref="C23:D23"/>
    <mergeCell ref="C24:D24"/>
    <mergeCell ref="C25:D25"/>
    <mergeCell ref="X41:X42"/>
    <mergeCell ref="U40:X40"/>
    <mergeCell ref="C21:D21"/>
    <mergeCell ref="E38:X38"/>
    <mergeCell ref="Q40:T40"/>
    <mergeCell ref="M40:P40"/>
    <mergeCell ref="C26:D26"/>
    <mergeCell ref="M41:M42"/>
    <mergeCell ref="N41:N42"/>
    <mergeCell ref="O41:O42"/>
    <mergeCell ref="P41:P42"/>
    <mergeCell ref="Q41:Q42"/>
    <mergeCell ref="R41:R42"/>
    <mergeCell ref="S41:S42"/>
    <mergeCell ref="V41:V42"/>
    <mergeCell ref="W41:W42"/>
    <mergeCell ref="T41:T42"/>
    <mergeCell ref="U41:U42"/>
    <mergeCell ref="E37:P37"/>
    <mergeCell ref="AC6:AJ7"/>
    <mergeCell ref="E6:X6"/>
    <mergeCell ref="E39:P39"/>
    <mergeCell ref="Q39:T39"/>
    <mergeCell ref="U39:X39"/>
    <mergeCell ref="AC38:AJ39"/>
    <mergeCell ref="Q37:T37"/>
    <mergeCell ref="AA26:AB26"/>
    <mergeCell ref="AA27:AB27"/>
    <mergeCell ref="AA23:AB23"/>
    <mergeCell ref="AA24:AB24"/>
    <mergeCell ref="AA20:AB20"/>
    <mergeCell ref="U7:X7"/>
    <mergeCell ref="AA22:AB22"/>
    <mergeCell ref="E9:E10"/>
    <mergeCell ref="F9:F10"/>
    <mergeCell ref="G9:G10"/>
    <mergeCell ref="H9:H10"/>
    <mergeCell ref="I9:I10"/>
    <mergeCell ref="J9:J10"/>
    <mergeCell ref="E7:P7"/>
    <mergeCell ref="AA14:AB14"/>
    <mergeCell ref="AI9:AI10"/>
    <mergeCell ref="AJ9:AJ10"/>
    <mergeCell ref="AA17:AB17"/>
    <mergeCell ref="E2:K2"/>
    <mergeCell ref="E34:K34"/>
    <mergeCell ref="E35:F35"/>
    <mergeCell ref="I35:J35"/>
    <mergeCell ref="R3:S3"/>
    <mergeCell ref="Q5:T5"/>
    <mergeCell ref="AA25:AB25"/>
    <mergeCell ref="AA21:AB21"/>
    <mergeCell ref="Q7:T7"/>
    <mergeCell ref="M9:M10"/>
    <mergeCell ref="Q8:T8"/>
    <mergeCell ref="X9:X10"/>
    <mergeCell ref="AA18:AB18"/>
    <mergeCell ref="K9:K10"/>
    <mergeCell ref="L9:L10"/>
    <mergeCell ref="AA19:AB19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D593-A694-4147-A113-EEE104B15ED3}">
  <dimension ref="A1:AR64"/>
  <sheetViews>
    <sheetView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57B1-7A0C-4608-B6C2-6E9DAB83AE34}">
  <dimension ref="A1:AR64"/>
  <sheetViews>
    <sheetView topLeftCell="A14" zoomScaleNormal="100" workbookViewId="0">
      <selection activeCell="E11" sqref="E1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AE10-B859-439B-B603-374D00EAD929}">
  <dimension ref="A1:AR64"/>
  <sheetViews>
    <sheetView topLeftCell="A12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676D-7957-43D6-AF02-8CFA7E6EA664}">
  <dimension ref="A1:AR64"/>
  <sheetViews>
    <sheetView topLeftCell="A19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D477-B64B-489D-A79C-00850143174C}">
  <dimension ref="A1:AR64"/>
  <sheetViews>
    <sheetView topLeftCell="A16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3BB5-8ECE-462C-800A-B9B2D19D63AC}">
  <dimension ref="A1:AR64"/>
  <sheetViews>
    <sheetView topLeftCell="A11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94AD-AEFA-4855-86F6-21878C57733E}">
  <dimension ref="A1:AR64"/>
  <sheetViews>
    <sheetView topLeftCell="A16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6CF-917F-4F16-BAD3-4E8F098A50A7}">
  <dimension ref="A1:AR64"/>
  <sheetViews>
    <sheetView topLeftCell="A12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FB580-7FE6-481A-8D6A-7798C1E7450F}">
  <dimension ref="A1:AR64"/>
  <sheetViews>
    <sheetView topLeftCell="A19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7D90-9329-49D5-A438-75EB99BB74D7}">
  <dimension ref="A1:AR64"/>
  <sheetViews>
    <sheetView topLeftCell="A12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2.75" style="4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2.75" style="4" customWidth="1"/>
    <col min="38" max="39" width="17.75" style="4" customWidth="1"/>
    <col min="40" max="40" width="17.75" style="4" hidden="1" customWidth="1"/>
    <col min="41" max="41" width="2" style="4" hidden="1" customWidth="1"/>
    <col min="42" max="42" width="17.125" style="4" bestFit="1" customWidth="1"/>
    <col min="43" max="43" width="17.75" style="4" customWidth="1"/>
    <col min="44" max="44" width="2.75" style="4" customWidth="1"/>
    <col min="45" max="16384" width="12" style="4"/>
  </cols>
  <sheetData>
    <row r="1" spans="1:44" s="3" customFormat="1" ht="27" customHeight="1">
      <c r="E1" s="96" t="s">
        <v>55</v>
      </c>
      <c r="F1" s="97"/>
      <c r="G1" s="97"/>
      <c r="H1" s="97"/>
      <c r="I1" s="97"/>
      <c r="J1" s="98"/>
      <c r="K1" s="2"/>
      <c r="Q1" s="1"/>
      <c r="R1" s="2"/>
      <c r="S1" s="2"/>
      <c r="T1" s="2"/>
    </row>
    <row r="2" spans="1:44" s="3" customFormat="1" ht="27" customHeight="1">
      <c r="A2" s="2"/>
      <c r="E2" s="116" t="s">
        <v>49</v>
      </c>
      <c r="F2" s="116"/>
      <c r="G2" s="116"/>
      <c r="H2" s="116"/>
      <c r="I2" s="116"/>
      <c r="J2" s="116"/>
      <c r="K2" s="116"/>
      <c r="L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4" s="3" customFormat="1" ht="27" customHeight="1">
      <c r="A3" s="2"/>
      <c r="E3" s="117" t="s">
        <v>50</v>
      </c>
      <c r="F3" s="117"/>
      <c r="G3" s="113" t="s">
        <v>66</v>
      </c>
      <c r="H3" s="87" t="s">
        <v>4</v>
      </c>
      <c r="I3" s="118" t="s">
        <v>65</v>
      </c>
      <c r="J3" s="118"/>
      <c r="K3" s="113" t="s">
        <v>67</v>
      </c>
      <c r="L3" s="89"/>
      <c r="M3" s="89"/>
      <c r="N3" s="89"/>
      <c r="O3" s="89"/>
      <c r="P3" s="89"/>
      <c r="Q3" s="87"/>
      <c r="R3" s="119"/>
      <c r="S3" s="119"/>
      <c r="T3" s="88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</row>
    <row r="4" spans="1:44" ht="30.75" customHeight="1">
      <c r="C4" s="5"/>
      <c r="D4" s="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90" t="s">
        <v>51</v>
      </c>
      <c r="AA4" s="64"/>
      <c r="AB4" s="64"/>
      <c r="AC4" s="64"/>
      <c r="AD4" s="64"/>
      <c r="AE4" s="64"/>
      <c r="AF4" s="64"/>
      <c r="AG4" s="91"/>
      <c r="AH4" s="91"/>
      <c r="AI4" s="91"/>
      <c r="AJ4" s="91"/>
      <c r="AK4" s="91"/>
      <c r="AL4" s="91" t="s">
        <v>52</v>
      </c>
      <c r="AM4" s="92"/>
      <c r="AN4" s="64"/>
      <c r="AO4" s="64"/>
      <c r="AP4" s="64"/>
      <c r="AQ4" s="64"/>
    </row>
    <row r="5" spans="1:44" ht="30.75" customHeight="1" thickBot="1">
      <c r="C5" s="5"/>
      <c r="D5" s="5"/>
      <c r="E5" s="120" t="s">
        <v>63</v>
      </c>
      <c r="F5" s="121"/>
      <c r="G5" s="121"/>
      <c r="H5" s="121"/>
      <c r="I5" s="121"/>
      <c r="J5" s="121"/>
      <c r="K5" s="121"/>
      <c r="L5" s="121"/>
      <c r="M5" s="92"/>
      <c r="N5" s="92"/>
      <c r="O5" s="92"/>
      <c r="P5" s="92"/>
      <c r="Q5" s="120"/>
      <c r="R5" s="121"/>
      <c r="S5" s="121"/>
      <c r="T5" s="121"/>
      <c r="U5" s="92"/>
      <c r="V5" s="92"/>
      <c r="W5" s="92"/>
      <c r="X5" s="92"/>
      <c r="Y5" s="64"/>
      <c r="Z5" s="64"/>
      <c r="AA5" s="64"/>
      <c r="AB5" s="64"/>
      <c r="AC5" s="64"/>
      <c r="AD5" s="64"/>
      <c r="AE5" s="64"/>
      <c r="AF5" s="93"/>
      <c r="AG5" s="64"/>
      <c r="AH5" s="64"/>
      <c r="AI5" s="64"/>
      <c r="AJ5" s="93" t="s">
        <v>47</v>
      </c>
      <c r="AK5" s="64"/>
      <c r="AL5" s="86"/>
      <c r="AM5" s="86"/>
      <c r="AN5" s="64"/>
      <c r="AO5" s="64"/>
      <c r="AP5" s="64"/>
      <c r="AQ5" s="86" t="s">
        <v>48</v>
      </c>
    </row>
    <row r="6" spans="1:44" s="100" customFormat="1" ht="30.75" customHeight="1">
      <c r="B6" s="132" t="s">
        <v>30</v>
      </c>
      <c r="C6" s="213"/>
      <c r="D6" s="213"/>
      <c r="E6" s="122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1"/>
      <c r="Y6" s="65"/>
      <c r="Z6" s="132" t="s">
        <v>30</v>
      </c>
      <c r="AA6" s="213"/>
      <c r="AB6" s="213"/>
      <c r="AC6" s="134" t="s">
        <v>31</v>
      </c>
      <c r="AD6" s="135"/>
      <c r="AE6" s="135"/>
      <c r="AF6" s="135"/>
      <c r="AG6" s="135"/>
      <c r="AH6" s="135"/>
      <c r="AI6" s="135"/>
      <c r="AJ6" s="136"/>
      <c r="AK6" s="86"/>
      <c r="AL6" s="101" t="s">
        <v>32</v>
      </c>
      <c r="AM6" s="102"/>
      <c r="AN6" s="102"/>
      <c r="AO6" s="102"/>
      <c r="AP6" s="103"/>
      <c r="AQ6" s="104"/>
      <c r="AR6" s="93"/>
    </row>
    <row r="7" spans="1:44" s="100" customFormat="1" ht="30.75" customHeight="1" thickBot="1">
      <c r="B7" s="214"/>
      <c r="C7" s="215"/>
      <c r="D7" s="215"/>
      <c r="E7" s="122" t="s">
        <v>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  <c r="Q7" s="122" t="s">
        <v>60</v>
      </c>
      <c r="R7" s="123"/>
      <c r="S7" s="123"/>
      <c r="T7" s="123"/>
      <c r="U7" s="122" t="s">
        <v>62</v>
      </c>
      <c r="V7" s="123"/>
      <c r="W7" s="123"/>
      <c r="X7" s="150"/>
      <c r="Y7" s="65"/>
      <c r="Z7" s="214"/>
      <c r="AA7" s="215"/>
      <c r="AB7" s="215"/>
      <c r="AC7" s="137"/>
      <c r="AD7" s="138"/>
      <c r="AE7" s="138"/>
      <c r="AF7" s="138"/>
      <c r="AG7" s="138"/>
      <c r="AH7" s="138"/>
      <c r="AI7" s="138"/>
      <c r="AJ7" s="139"/>
      <c r="AK7" s="86"/>
      <c r="AL7" s="105"/>
      <c r="AM7" s="86"/>
      <c r="AN7" s="86"/>
      <c r="AO7" s="86"/>
      <c r="AP7" s="106"/>
      <c r="AQ7" s="107"/>
      <c r="AR7" s="93"/>
    </row>
    <row r="8" spans="1:44" s="100" customFormat="1" ht="30.75" customHeight="1">
      <c r="B8" s="214"/>
      <c r="C8" s="215"/>
      <c r="D8" s="216"/>
      <c r="E8" s="126" t="s">
        <v>56</v>
      </c>
      <c r="F8" s="127"/>
      <c r="G8" s="127"/>
      <c r="H8" s="127"/>
      <c r="I8" s="184" t="s">
        <v>57</v>
      </c>
      <c r="J8" s="185"/>
      <c r="K8" s="185"/>
      <c r="L8" s="186"/>
      <c r="M8" s="161" t="s">
        <v>36</v>
      </c>
      <c r="N8" s="123"/>
      <c r="O8" s="123"/>
      <c r="P8" s="150"/>
      <c r="Q8" s="126" t="s">
        <v>59</v>
      </c>
      <c r="R8" s="127"/>
      <c r="S8" s="127"/>
      <c r="T8" s="127"/>
      <c r="U8" s="161" t="s">
        <v>61</v>
      </c>
      <c r="V8" s="123"/>
      <c r="W8" s="123"/>
      <c r="X8" s="150"/>
      <c r="Y8" s="71"/>
      <c r="Z8" s="214"/>
      <c r="AA8" s="215"/>
      <c r="AB8" s="216"/>
      <c r="AC8" s="199" t="s">
        <v>38</v>
      </c>
      <c r="AD8" s="211"/>
      <c r="AE8" s="211"/>
      <c r="AF8" s="211"/>
      <c r="AG8" s="199" t="s">
        <v>39</v>
      </c>
      <c r="AH8" s="211"/>
      <c r="AI8" s="211"/>
      <c r="AJ8" s="212"/>
      <c r="AK8" s="106"/>
      <c r="AL8" s="109"/>
      <c r="AM8" s="110"/>
      <c r="AN8" s="110"/>
      <c r="AO8" s="110"/>
      <c r="AP8" s="110"/>
      <c r="AQ8" s="111"/>
      <c r="AR8" s="93"/>
    </row>
    <row r="9" spans="1:44" s="100" customFormat="1" ht="30.75" customHeight="1">
      <c r="B9" s="214"/>
      <c r="C9" s="215"/>
      <c r="D9" s="216"/>
      <c r="E9" s="124" t="s">
        <v>40</v>
      </c>
      <c r="F9" s="136" t="s">
        <v>41</v>
      </c>
      <c r="G9" s="128" t="s">
        <v>29</v>
      </c>
      <c r="H9" s="134" t="s">
        <v>42</v>
      </c>
      <c r="I9" s="155" t="s">
        <v>40</v>
      </c>
      <c r="J9" s="157" t="s">
        <v>43</v>
      </c>
      <c r="K9" s="130" t="s">
        <v>29</v>
      </c>
      <c r="L9" s="132" t="s">
        <v>42</v>
      </c>
      <c r="M9" s="124" t="s">
        <v>40</v>
      </c>
      <c r="N9" s="206" t="s">
        <v>43</v>
      </c>
      <c r="O9" s="128" t="s">
        <v>29</v>
      </c>
      <c r="P9" s="128" t="s">
        <v>42</v>
      </c>
      <c r="Q9" s="124" t="s">
        <v>40</v>
      </c>
      <c r="R9" s="136" t="s">
        <v>41</v>
      </c>
      <c r="S9" s="128" t="s">
        <v>29</v>
      </c>
      <c r="T9" s="134" t="s">
        <v>42</v>
      </c>
      <c r="U9" s="124" t="s">
        <v>40</v>
      </c>
      <c r="V9" s="206" t="s">
        <v>43</v>
      </c>
      <c r="W9" s="128" t="s">
        <v>29</v>
      </c>
      <c r="X9" s="128" t="s">
        <v>42</v>
      </c>
      <c r="Y9" s="71"/>
      <c r="Z9" s="214"/>
      <c r="AA9" s="215"/>
      <c r="AB9" s="216"/>
      <c r="AC9" s="204" t="s">
        <v>40</v>
      </c>
      <c r="AD9" s="136" t="s">
        <v>43</v>
      </c>
      <c r="AE9" s="128" t="s">
        <v>29</v>
      </c>
      <c r="AF9" s="134" t="s">
        <v>42</v>
      </c>
      <c r="AG9" s="204" t="s">
        <v>40</v>
      </c>
      <c r="AH9" s="206" t="s">
        <v>43</v>
      </c>
      <c r="AI9" s="128" t="s">
        <v>29</v>
      </c>
      <c r="AJ9" s="159" t="s">
        <v>42</v>
      </c>
      <c r="AK9" s="65"/>
      <c r="AL9" s="208" t="s">
        <v>44</v>
      </c>
      <c r="AM9" s="99"/>
      <c r="AN9" s="99"/>
      <c r="AO9" s="99"/>
      <c r="AP9" s="128" t="s">
        <v>45</v>
      </c>
      <c r="AQ9" s="159" t="s">
        <v>46</v>
      </c>
      <c r="AR9" s="93"/>
    </row>
    <row r="10" spans="1:44" s="100" customFormat="1" ht="30.75" customHeight="1">
      <c r="B10" s="133"/>
      <c r="C10" s="217"/>
      <c r="D10" s="131"/>
      <c r="E10" s="151"/>
      <c r="F10" s="152"/>
      <c r="G10" s="153"/>
      <c r="H10" s="154"/>
      <c r="I10" s="156"/>
      <c r="J10" s="158"/>
      <c r="K10" s="131"/>
      <c r="L10" s="133"/>
      <c r="M10" s="125"/>
      <c r="N10" s="218"/>
      <c r="O10" s="129"/>
      <c r="P10" s="129"/>
      <c r="Q10" s="151"/>
      <c r="R10" s="152"/>
      <c r="S10" s="153"/>
      <c r="T10" s="154"/>
      <c r="U10" s="125"/>
      <c r="V10" s="218"/>
      <c r="W10" s="129"/>
      <c r="X10" s="129"/>
      <c r="Y10" s="71"/>
      <c r="Z10" s="133"/>
      <c r="AA10" s="217"/>
      <c r="AB10" s="131"/>
      <c r="AC10" s="205"/>
      <c r="AD10" s="152"/>
      <c r="AE10" s="153"/>
      <c r="AF10" s="154"/>
      <c r="AG10" s="205"/>
      <c r="AH10" s="207"/>
      <c r="AI10" s="153"/>
      <c r="AJ10" s="160"/>
      <c r="AK10" s="108"/>
      <c r="AL10" s="209"/>
      <c r="AM10" s="112"/>
      <c r="AN10" s="112"/>
      <c r="AO10" s="112"/>
      <c r="AP10" s="153"/>
      <c r="AQ10" s="160"/>
      <c r="AR10" s="93"/>
    </row>
    <row r="11" spans="1:44" ht="30.75" customHeight="1">
      <c r="B11" s="29">
        <v>1</v>
      </c>
      <c r="C11" s="210" t="s">
        <v>0</v>
      </c>
      <c r="D11" s="193"/>
      <c r="E11" s="37"/>
      <c r="F11" s="38"/>
      <c r="G11" s="39"/>
      <c r="H11" s="40"/>
      <c r="I11" s="40"/>
      <c r="J11" s="41"/>
      <c r="K11" s="38"/>
      <c r="L11" s="40"/>
      <c r="M11" s="37">
        <f>+E11+I11</f>
        <v>0</v>
      </c>
      <c r="N11" s="42">
        <f t="shared" ref="N11:P26" si="0">+F11+J11</f>
        <v>0</v>
      </c>
      <c r="O11" s="37">
        <f t="shared" si="0"/>
        <v>0</v>
      </c>
      <c r="P11" s="37">
        <f t="shared" si="0"/>
        <v>0</v>
      </c>
      <c r="Q11" s="37"/>
      <c r="R11" s="38"/>
      <c r="S11" s="39"/>
      <c r="T11" s="40"/>
      <c r="U11" s="37"/>
      <c r="V11" s="38"/>
      <c r="W11" s="39"/>
      <c r="X11" s="39"/>
      <c r="Y11" s="12"/>
      <c r="Z11" s="29">
        <v>1</v>
      </c>
      <c r="AA11" s="192" t="s">
        <v>8</v>
      </c>
      <c r="AB11" s="193"/>
      <c r="AC11" s="48">
        <f>+M11+Q11+U11</f>
        <v>0</v>
      </c>
      <c r="AD11" s="41">
        <f t="shared" ref="AD11:AF26" si="1">+N11+R11+V11</f>
        <v>0</v>
      </c>
      <c r="AE11" s="39">
        <f t="shared" si="1"/>
        <v>0</v>
      </c>
      <c r="AF11" s="42">
        <f t="shared" si="1"/>
        <v>0</v>
      </c>
      <c r="AG11" s="49"/>
      <c r="AH11" s="38"/>
      <c r="AI11" s="40"/>
      <c r="AJ11" s="50"/>
      <c r="AL11" s="13"/>
      <c r="AM11" s="14"/>
      <c r="AN11" s="14"/>
      <c r="AO11" s="14"/>
      <c r="AP11" s="55"/>
      <c r="AQ11" s="56"/>
      <c r="AR11" s="25"/>
    </row>
    <row r="12" spans="1:44" ht="30.75" customHeight="1">
      <c r="B12" s="30">
        <v>2</v>
      </c>
      <c r="C12" s="194" t="s">
        <v>9</v>
      </c>
      <c r="D12" s="195"/>
      <c r="E12" s="37"/>
      <c r="F12" s="38"/>
      <c r="G12" s="39"/>
      <c r="H12" s="40"/>
      <c r="I12" s="40"/>
      <c r="J12" s="41"/>
      <c r="K12" s="38"/>
      <c r="L12" s="40"/>
      <c r="M12" s="37">
        <f t="shared" ref="M12:M26" si="2">+E12+I12</f>
        <v>0</v>
      </c>
      <c r="N12" s="42">
        <f t="shared" si="0"/>
        <v>0</v>
      </c>
      <c r="O12" s="37">
        <f t="shared" si="0"/>
        <v>0</v>
      </c>
      <c r="P12" s="37">
        <f t="shared" si="0"/>
        <v>0</v>
      </c>
      <c r="Q12" s="37"/>
      <c r="R12" s="38"/>
      <c r="S12" s="39"/>
      <c r="T12" s="40"/>
      <c r="U12" s="37"/>
      <c r="V12" s="38"/>
      <c r="W12" s="39"/>
      <c r="X12" s="39"/>
      <c r="Y12" s="12"/>
      <c r="Z12" s="30">
        <v>2</v>
      </c>
      <c r="AA12" s="194" t="s">
        <v>9</v>
      </c>
      <c r="AB12" s="195"/>
      <c r="AC12" s="48">
        <f t="shared" ref="AC12:AC26" si="3">+M12+Q12+U12</f>
        <v>0</v>
      </c>
      <c r="AD12" s="41">
        <f t="shared" si="1"/>
        <v>0</v>
      </c>
      <c r="AE12" s="39">
        <f t="shared" si="1"/>
        <v>0</v>
      </c>
      <c r="AF12" s="42">
        <f t="shared" si="1"/>
        <v>0</v>
      </c>
      <c r="AG12" s="49"/>
      <c r="AH12" s="38"/>
      <c r="AI12" s="40"/>
      <c r="AJ12" s="50"/>
      <c r="AK12" s="15"/>
      <c r="AL12" s="61" t="s">
        <v>53</v>
      </c>
      <c r="AM12" s="15"/>
      <c r="AN12" s="15"/>
      <c r="AO12" s="15"/>
      <c r="AP12" s="57">
        <f>+AE27</f>
        <v>0</v>
      </c>
      <c r="AQ12" s="58">
        <f>+AF27</f>
        <v>0</v>
      </c>
      <c r="AR12" s="25"/>
    </row>
    <row r="13" spans="1:44" ht="30.75" customHeight="1">
      <c r="B13" s="26">
        <v>3</v>
      </c>
      <c r="C13" s="114" t="s">
        <v>10</v>
      </c>
      <c r="D13" s="115"/>
      <c r="E13" s="37"/>
      <c r="F13" s="38"/>
      <c r="G13" s="39"/>
      <c r="H13" s="40"/>
      <c r="I13" s="40"/>
      <c r="J13" s="41"/>
      <c r="K13" s="38"/>
      <c r="L13" s="40"/>
      <c r="M13" s="37">
        <f t="shared" si="2"/>
        <v>0</v>
      </c>
      <c r="N13" s="42">
        <f t="shared" si="0"/>
        <v>0</v>
      </c>
      <c r="O13" s="37">
        <f t="shared" si="0"/>
        <v>0</v>
      </c>
      <c r="P13" s="37">
        <f t="shared" si="0"/>
        <v>0</v>
      </c>
      <c r="Q13" s="37"/>
      <c r="R13" s="38"/>
      <c r="S13" s="39"/>
      <c r="T13" s="40"/>
      <c r="U13" s="37"/>
      <c r="V13" s="38"/>
      <c r="W13" s="39"/>
      <c r="X13" s="39"/>
      <c r="Y13" s="12"/>
      <c r="Z13" s="26">
        <v>3</v>
      </c>
      <c r="AA13" s="114" t="s">
        <v>10</v>
      </c>
      <c r="AB13" s="115"/>
      <c r="AC13" s="48">
        <f t="shared" si="3"/>
        <v>0</v>
      </c>
      <c r="AD13" s="41">
        <f t="shared" si="1"/>
        <v>0</v>
      </c>
      <c r="AE13" s="39">
        <f t="shared" si="1"/>
        <v>0</v>
      </c>
      <c r="AF13" s="42">
        <f t="shared" si="1"/>
        <v>0</v>
      </c>
      <c r="AG13" s="49"/>
      <c r="AH13" s="38"/>
      <c r="AI13" s="40"/>
      <c r="AJ13" s="50"/>
      <c r="AL13" s="63"/>
      <c r="AP13" s="57"/>
      <c r="AQ13" s="58"/>
      <c r="AR13" s="25"/>
    </row>
    <row r="14" spans="1:44" ht="30.75" customHeight="1">
      <c r="B14" s="27">
        <v>4</v>
      </c>
      <c r="C14" s="114" t="s">
        <v>11</v>
      </c>
      <c r="D14" s="115"/>
      <c r="E14" s="37"/>
      <c r="F14" s="38"/>
      <c r="G14" s="39"/>
      <c r="H14" s="40"/>
      <c r="I14" s="40"/>
      <c r="J14" s="41"/>
      <c r="K14" s="38"/>
      <c r="L14" s="40"/>
      <c r="M14" s="37">
        <f t="shared" si="2"/>
        <v>0</v>
      </c>
      <c r="N14" s="42">
        <f t="shared" si="0"/>
        <v>0</v>
      </c>
      <c r="O14" s="37">
        <f t="shared" si="0"/>
        <v>0</v>
      </c>
      <c r="P14" s="37">
        <f t="shared" si="0"/>
        <v>0</v>
      </c>
      <c r="Q14" s="37"/>
      <c r="R14" s="38"/>
      <c r="S14" s="39"/>
      <c r="T14" s="40"/>
      <c r="U14" s="37"/>
      <c r="V14" s="38"/>
      <c r="W14" s="39"/>
      <c r="X14" s="39"/>
      <c r="Y14" s="12"/>
      <c r="Z14" s="27">
        <v>4</v>
      </c>
      <c r="AA14" s="114" t="s">
        <v>11</v>
      </c>
      <c r="AB14" s="115"/>
      <c r="AC14" s="48">
        <f t="shared" si="3"/>
        <v>0</v>
      </c>
      <c r="AD14" s="41">
        <f t="shared" si="1"/>
        <v>0</v>
      </c>
      <c r="AE14" s="39">
        <f t="shared" si="1"/>
        <v>0</v>
      </c>
      <c r="AF14" s="42">
        <f t="shared" si="1"/>
        <v>0</v>
      </c>
      <c r="AG14" s="49"/>
      <c r="AH14" s="38"/>
      <c r="AI14" s="40"/>
      <c r="AJ14" s="50"/>
      <c r="AL14" s="63"/>
      <c r="AP14" s="57"/>
      <c r="AQ14" s="58"/>
      <c r="AR14" s="25"/>
    </row>
    <row r="15" spans="1:44" ht="30.75" customHeight="1">
      <c r="B15" s="27">
        <v>5</v>
      </c>
      <c r="C15" s="114" t="s">
        <v>12</v>
      </c>
      <c r="D15" s="115"/>
      <c r="E15" s="37"/>
      <c r="F15" s="38"/>
      <c r="G15" s="39"/>
      <c r="H15" s="40"/>
      <c r="I15" s="40"/>
      <c r="J15" s="41"/>
      <c r="K15" s="38"/>
      <c r="L15" s="40"/>
      <c r="M15" s="37">
        <f t="shared" si="2"/>
        <v>0</v>
      </c>
      <c r="N15" s="42">
        <f t="shared" si="0"/>
        <v>0</v>
      </c>
      <c r="O15" s="37">
        <f t="shared" si="0"/>
        <v>0</v>
      </c>
      <c r="P15" s="37">
        <f t="shared" si="0"/>
        <v>0</v>
      </c>
      <c r="Q15" s="37"/>
      <c r="R15" s="38"/>
      <c r="S15" s="39"/>
      <c r="T15" s="40"/>
      <c r="U15" s="37"/>
      <c r="V15" s="38"/>
      <c r="W15" s="39"/>
      <c r="X15" s="39"/>
      <c r="Y15" s="12"/>
      <c r="Z15" s="27">
        <v>5</v>
      </c>
      <c r="AA15" s="114" t="s">
        <v>12</v>
      </c>
      <c r="AB15" s="115"/>
      <c r="AC15" s="48">
        <f t="shared" si="3"/>
        <v>0</v>
      </c>
      <c r="AD15" s="41">
        <f t="shared" si="1"/>
        <v>0</v>
      </c>
      <c r="AE15" s="39">
        <f t="shared" si="1"/>
        <v>0</v>
      </c>
      <c r="AF15" s="42">
        <f t="shared" si="1"/>
        <v>0</v>
      </c>
      <c r="AG15" s="49"/>
      <c r="AH15" s="38"/>
      <c r="AI15" s="40"/>
      <c r="AJ15" s="50"/>
      <c r="AK15" s="15"/>
      <c r="AL15" s="61"/>
      <c r="AM15" s="15"/>
      <c r="AN15" s="15"/>
      <c r="AO15" s="15"/>
      <c r="AP15" s="57"/>
      <c r="AQ15" s="58"/>
      <c r="AR15" s="25"/>
    </row>
    <row r="16" spans="1:44" ht="30.75" customHeight="1">
      <c r="B16" s="27">
        <v>6</v>
      </c>
      <c r="C16" s="114" t="s">
        <v>13</v>
      </c>
      <c r="D16" s="115"/>
      <c r="E16" s="37"/>
      <c r="F16" s="38"/>
      <c r="G16" s="39"/>
      <c r="H16" s="40"/>
      <c r="I16" s="40"/>
      <c r="J16" s="41"/>
      <c r="K16" s="38"/>
      <c r="L16" s="40"/>
      <c r="M16" s="37">
        <f t="shared" si="2"/>
        <v>0</v>
      </c>
      <c r="N16" s="42">
        <f t="shared" si="0"/>
        <v>0</v>
      </c>
      <c r="O16" s="37">
        <f t="shared" si="0"/>
        <v>0</v>
      </c>
      <c r="P16" s="37">
        <f t="shared" si="0"/>
        <v>0</v>
      </c>
      <c r="Q16" s="37"/>
      <c r="R16" s="38"/>
      <c r="S16" s="39"/>
      <c r="T16" s="40"/>
      <c r="U16" s="37"/>
      <c r="V16" s="38"/>
      <c r="W16" s="39"/>
      <c r="X16" s="39"/>
      <c r="Y16" s="12"/>
      <c r="Z16" s="27">
        <v>6</v>
      </c>
      <c r="AA16" s="114" t="s">
        <v>13</v>
      </c>
      <c r="AB16" s="115"/>
      <c r="AC16" s="48">
        <f t="shared" si="3"/>
        <v>0</v>
      </c>
      <c r="AD16" s="41">
        <f t="shared" si="1"/>
        <v>0</v>
      </c>
      <c r="AE16" s="39">
        <f t="shared" si="1"/>
        <v>0</v>
      </c>
      <c r="AF16" s="42">
        <f t="shared" si="1"/>
        <v>0</v>
      </c>
      <c r="AG16" s="49"/>
      <c r="AH16" s="38"/>
      <c r="AI16" s="40"/>
      <c r="AJ16" s="50"/>
      <c r="AL16" s="63"/>
      <c r="AP16" s="57"/>
      <c r="AQ16" s="58"/>
      <c r="AR16" s="25"/>
    </row>
    <row r="17" spans="1:44" ht="30.75" customHeight="1">
      <c r="B17" s="27">
        <v>7</v>
      </c>
      <c r="C17" s="114" t="s">
        <v>14</v>
      </c>
      <c r="D17" s="115"/>
      <c r="E17" s="37"/>
      <c r="F17" s="38"/>
      <c r="G17" s="39"/>
      <c r="H17" s="40"/>
      <c r="I17" s="40"/>
      <c r="J17" s="41"/>
      <c r="K17" s="38"/>
      <c r="L17" s="40"/>
      <c r="M17" s="37">
        <f t="shared" si="2"/>
        <v>0</v>
      </c>
      <c r="N17" s="42">
        <f t="shared" si="0"/>
        <v>0</v>
      </c>
      <c r="O17" s="37">
        <f t="shared" si="0"/>
        <v>0</v>
      </c>
      <c r="P17" s="37">
        <f t="shared" si="0"/>
        <v>0</v>
      </c>
      <c r="Q17" s="37"/>
      <c r="R17" s="38"/>
      <c r="S17" s="39"/>
      <c r="T17" s="40"/>
      <c r="U17" s="37"/>
      <c r="V17" s="38"/>
      <c r="W17" s="39"/>
      <c r="X17" s="39"/>
      <c r="Y17" s="12"/>
      <c r="Z17" s="27">
        <v>7</v>
      </c>
      <c r="AA17" s="114" t="s">
        <v>14</v>
      </c>
      <c r="AB17" s="115"/>
      <c r="AC17" s="48">
        <f t="shared" si="3"/>
        <v>0</v>
      </c>
      <c r="AD17" s="41">
        <f t="shared" si="1"/>
        <v>0</v>
      </c>
      <c r="AE17" s="39">
        <f t="shared" si="1"/>
        <v>0</v>
      </c>
      <c r="AF17" s="42">
        <f t="shared" si="1"/>
        <v>0</v>
      </c>
      <c r="AG17" s="49"/>
      <c r="AH17" s="38"/>
      <c r="AI17" s="40"/>
      <c r="AJ17" s="50"/>
      <c r="AL17" s="63"/>
      <c r="AP17" s="57"/>
      <c r="AQ17" s="58"/>
      <c r="AR17" s="25"/>
    </row>
    <row r="18" spans="1:44" ht="30.75" customHeight="1">
      <c r="B18" s="27">
        <v>8</v>
      </c>
      <c r="C18" s="114" t="s">
        <v>15</v>
      </c>
      <c r="D18" s="115"/>
      <c r="E18" s="37"/>
      <c r="F18" s="38"/>
      <c r="G18" s="39"/>
      <c r="H18" s="40"/>
      <c r="I18" s="40"/>
      <c r="J18" s="41"/>
      <c r="K18" s="38"/>
      <c r="L18" s="40"/>
      <c r="M18" s="37">
        <f t="shared" si="2"/>
        <v>0</v>
      </c>
      <c r="N18" s="42">
        <f t="shared" si="0"/>
        <v>0</v>
      </c>
      <c r="O18" s="37">
        <f t="shared" si="0"/>
        <v>0</v>
      </c>
      <c r="P18" s="37">
        <f t="shared" si="0"/>
        <v>0</v>
      </c>
      <c r="Q18" s="37"/>
      <c r="R18" s="38"/>
      <c r="S18" s="39"/>
      <c r="T18" s="40"/>
      <c r="U18" s="37"/>
      <c r="V18" s="38"/>
      <c r="W18" s="39"/>
      <c r="X18" s="39"/>
      <c r="Y18" s="12"/>
      <c r="Z18" s="27">
        <v>8</v>
      </c>
      <c r="AA18" s="114" t="s">
        <v>15</v>
      </c>
      <c r="AB18" s="115"/>
      <c r="AC18" s="48">
        <f t="shared" si="3"/>
        <v>0</v>
      </c>
      <c r="AD18" s="41">
        <f t="shared" si="1"/>
        <v>0</v>
      </c>
      <c r="AE18" s="39">
        <f t="shared" si="1"/>
        <v>0</v>
      </c>
      <c r="AF18" s="42">
        <f t="shared" si="1"/>
        <v>0</v>
      </c>
      <c r="AG18" s="49"/>
      <c r="AH18" s="38"/>
      <c r="AI18" s="40"/>
      <c r="AJ18" s="50"/>
      <c r="AL18" s="63"/>
      <c r="AP18" s="57"/>
      <c r="AQ18" s="58"/>
      <c r="AR18" s="25"/>
    </row>
    <row r="19" spans="1:44" ht="30.75" customHeight="1">
      <c r="B19" s="27">
        <v>9</v>
      </c>
      <c r="C19" s="114" t="s">
        <v>16</v>
      </c>
      <c r="D19" s="115"/>
      <c r="E19" s="37"/>
      <c r="F19" s="38"/>
      <c r="G19" s="39"/>
      <c r="H19" s="40"/>
      <c r="I19" s="40"/>
      <c r="J19" s="41"/>
      <c r="K19" s="38"/>
      <c r="L19" s="40"/>
      <c r="M19" s="37">
        <f t="shared" si="2"/>
        <v>0</v>
      </c>
      <c r="N19" s="42">
        <f t="shared" si="0"/>
        <v>0</v>
      </c>
      <c r="O19" s="37">
        <f t="shared" si="0"/>
        <v>0</v>
      </c>
      <c r="P19" s="37">
        <f t="shared" si="0"/>
        <v>0</v>
      </c>
      <c r="Q19" s="37"/>
      <c r="R19" s="38"/>
      <c r="S19" s="39"/>
      <c r="T19" s="40"/>
      <c r="U19" s="37"/>
      <c r="V19" s="38"/>
      <c r="W19" s="39"/>
      <c r="X19" s="39"/>
      <c r="Y19" s="12"/>
      <c r="Z19" s="27">
        <v>9</v>
      </c>
      <c r="AA19" s="114" t="s">
        <v>16</v>
      </c>
      <c r="AB19" s="115"/>
      <c r="AC19" s="48">
        <f t="shared" si="3"/>
        <v>0</v>
      </c>
      <c r="AD19" s="41">
        <f t="shared" si="1"/>
        <v>0</v>
      </c>
      <c r="AE19" s="39">
        <f t="shared" si="1"/>
        <v>0</v>
      </c>
      <c r="AF19" s="42">
        <f t="shared" si="1"/>
        <v>0</v>
      </c>
      <c r="AG19" s="49"/>
      <c r="AH19" s="38"/>
      <c r="AI19" s="40"/>
      <c r="AJ19" s="50"/>
      <c r="AL19" s="61" t="s">
        <v>54</v>
      </c>
      <c r="AM19" s="15"/>
      <c r="AN19" s="15"/>
      <c r="AO19" s="15"/>
      <c r="AP19" s="57">
        <f>+AI27</f>
        <v>0</v>
      </c>
      <c r="AQ19" s="58">
        <f>+AJ27</f>
        <v>0</v>
      </c>
      <c r="AR19" s="25"/>
    </row>
    <row r="20" spans="1:44" ht="30.75" customHeight="1">
      <c r="B20" s="27">
        <v>10</v>
      </c>
      <c r="C20" s="114" t="s">
        <v>17</v>
      </c>
      <c r="D20" s="115"/>
      <c r="E20" s="37"/>
      <c r="F20" s="38"/>
      <c r="G20" s="39"/>
      <c r="H20" s="40"/>
      <c r="I20" s="40"/>
      <c r="J20" s="41"/>
      <c r="K20" s="38"/>
      <c r="L20" s="40"/>
      <c r="M20" s="37">
        <f t="shared" si="2"/>
        <v>0</v>
      </c>
      <c r="N20" s="42">
        <f t="shared" si="0"/>
        <v>0</v>
      </c>
      <c r="O20" s="37">
        <f t="shared" si="0"/>
        <v>0</v>
      </c>
      <c r="P20" s="37">
        <f t="shared" si="0"/>
        <v>0</v>
      </c>
      <c r="Q20" s="37"/>
      <c r="R20" s="38"/>
      <c r="S20" s="39"/>
      <c r="T20" s="40"/>
      <c r="U20" s="37"/>
      <c r="V20" s="38"/>
      <c r="W20" s="39"/>
      <c r="X20" s="39"/>
      <c r="Y20" s="12"/>
      <c r="Z20" s="27">
        <v>10</v>
      </c>
      <c r="AA20" s="114" t="s">
        <v>17</v>
      </c>
      <c r="AB20" s="115"/>
      <c r="AC20" s="48">
        <f t="shared" si="3"/>
        <v>0</v>
      </c>
      <c r="AD20" s="41">
        <f t="shared" si="1"/>
        <v>0</v>
      </c>
      <c r="AE20" s="39">
        <f t="shared" si="1"/>
        <v>0</v>
      </c>
      <c r="AF20" s="42">
        <f t="shared" si="1"/>
        <v>0</v>
      </c>
      <c r="AG20" s="49"/>
      <c r="AH20" s="38"/>
      <c r="AI20" s="40"/>
      <c r="AJ20" s="50"/>
      <c r="AL20" s="16"/>
      <c r="AP20" s="57"/>
      <c r="AQ20" s="58"/>
      <c r="AR20" s="25"/>
    </row>
    <row r="21" spans="1:44" ht="30.75" customHeight="1">
      <c r="B21" s="27">
        <v>11</v>
      </c>
      <c r="C21" s="114" t="s">
        <v>18</v>
      </c>
      <c r="D21" s="115"/>
      <c r="E21" s="37"/>
      <c r="F21" s="38"/>
      <c r="G21" s="39"/>
      <c r="H21" s="40"/>
      <c r="I21" s="40"/>
      <c r="J21" s="41"/>
      <c r="K21" s="38"/>
      <c r="L21" s="40"/>
      <c r="M21" s="37">
        <f t="shared" si="2"/>
        <v>0</v>
      </c>
      <c r="N21" s="42">
        <f t="shared" si="0"/>
        <v>0</v>
      </c>
      <c r="O21" s="37">
        <f t="shared" si="0"/>
        <v>0</v>
      </c>
      <c r="P21" s="37">
        <f t="shared" si="0"/>
        <v>0</v>
      </c>
      <c r="Q21" s="37"/>
      <c r="R21" s="38"/>
      <c r="S21" s="39"/>
      <c r="T21" s="40"/>
      <c r="U21" s="37"/>
      <c r="V21" s="38"/>
      <c r="W21" s="39"/>
      <c r="X21" s="39"/>
      <c r="Y21" s="12"/>
      <c r="Z21" s="27">
        <v>11</v>
      </c>
      <c r="AA21" s="114" t="s">
        <v>18</v>
      </c>
      <c r="AB21" s="115"/>
      <c r="AC21" s="48">
        <f t="shared" si="3"/>
        <v>0</v>
      </c>
      <c r="AD21" s="41">
        <f t="shared" si="1"/>
        <v>0</v>
      </c>
      <c r="AE21" s="39">
        <f t="shared" si="1"/>
        <v>0</v>
      </c>
      <c r="AF21" s="42">
        <f t="shared" si="1"/>
        <v>0</v>
      </c>
      <c r="AG21" s="49"/>
      <c r="AH21" s="38"/>
      <c r="AI21" s="40"/>
      <c r="AJ21" s="50"/>
      <c r="AL21" s="16"/>
      <c r="AP21" s="57"/>
      <c r="AQ21" s="58"/>
      <c r="AR21" s="25"/>
    </row>
    <row r="22" spans="1:44" ht="30.75" customHeight="1">
      <c r="B22" s="30">
        <v>12</v>
      </c>
      <c r="C22" s="114" t="s">
        <v>19</v>
      </c>
      <c r="D22" s="115"/>
      <c r="E22" s="37"/>
      <c r="F22" s="38"/>
      <c r="G22" s="39"/>
      <c r="H22" s="40"/>
      <c r="I22" s="40"/>
      <c r="J22" s="41"/>
      <c r="K22" s="38"/>
      <c r="L22" s="40"/>
      <c r="M22" s="37">
        <f t="shared" si="2"/>
        <v>0</v>
      </c>
      <c r="N22" s="42">
        <f t="shared" si="0"/>
        <v>0</v>
      </c>
      <c r="O22" s="37">
        <f t="shared" si="0"/>
        <v>0</v>
      </c>
      <c r="P22" s="37">
        <f t="shared" si="0"/>
        <v>0</v>
      </c>
      <c r="Q22" s="37"/>
      <c r="R22" s="38"/>
      <c r="S22" s="39"/>
      <c r="T22" s="40"/>
      <c r="U22" s="37"/>
      <c r="V22" s="38"/>
      <c r="W22" s="39"/>
      <c r="X22" s="39"/>
      <c r="Y22" s="12"/>
      <c r="Z22" s="30">
        <v>12</v>
      </c>
      <c r="AA22" s="114" t="s">
        <v>19</v>
      </c>
      <c r="AB22" s="115"/>
      <c r="AC22" s="48">
        <f t="shared" si="3"/>
        <v>0</v>
      </c>
      <c r="AD22" s="41">
        <f t="shared" si="1"/>
        <v>0</v>
      </c>
      <c r="AE22" s="39">
        <f t="shared" si="1"/>
        <v>0</v>
      </c>
      <c r="AF22" s="42">
        <f t="shared" si="1"/>
        <v>0</v>
      </c>
      <c r="AG22" s="49"/>
      <c r="AH22" s="38"/>
      <c r="AI22" s="40"/>
      <c r="AJ22" s="50"/>
      <c r="AL22" s="16"/>
      <c r="AP22" s="57"/>
      <c r="AQ22" s="58"/>
      <c r="AR22" s="25"/>
    </row>
    <row r="23" spans="1:44" ht="30.75" customHeight="1">
      <c r="B23" s="29">
        <v>13</v>
      </c>
      <c r="C23" s="114" t="s">
        <v>20</v>
      </c>
      <c r="D23" s="115"/>
      <c r="E23" s="37"/>
      <c r="F23" s="38"/>
      <c r="G23" s="39"/>
      <c r="H23" s="40"/>
      <c r="I23" s="40"/>
      <c r="J23" s="41"/>
      <c r="K23" s="38"/>
      <c r="L23" s="40"/>
      <c r="M23" s="37">
        <f t="shared" si="2"/>
        <v>0</v>
      </c>
      <c r="N23" s="42">
        <f t="shared" si="0"/>
        <v>0</v>
      </c>
      <c r="O23" s="37">
        <f t="shared" si="0"/>
        <v>0</v>
      </c>
      <c r="P23" s="37">
        <f t="shared" si="0"/>
        <v>0</v>
      </c>
      <c r="Q23" s="37"/>
      <c r="R23" s="38"/>
      <c r="S23" s="39"/>
      <c r="T23" s="40"/>
      <c r="U23" s="37"/>
      <c r="V23" s="38"/>
      <c r="W23" s="39"/>
      <c r="X23" s="39"/>
      <c r="Y23" s="12"/>
      <c r="Z23" s="29">
        <v>13</v>
      </c>
      <c r="AA23" s="114" t="s">
        <v>20</v>
      </c>
      <c r="AB23" s="115"/>
      <c r="AC23" s="48">
        <f t="shared" si="3"/>
        <v>0</v>
      </c>
      <c r="AD23" s="41">
        <f t="shared" si="1"/>
        <v>0</v>
      </c>
      <c r="AE23" s="39">
        <f t="shared" si="1"/>
        <v>0</v>
      </c>
      <c r="AF23" s="42">
        <f t="shared" si="1"/>
        <v>0</v>
      </c>
      <c r="AG23" s="49"/>
      <c r="AH23" s="38"/>
      <c r="AI23" s="40"/>
      <c r="AJ23" s="50"/>
      <c r="AL23" s="16"/>
      <c r="AP23" s="57"/>
      <c r="AQ23" s="58"/>
      <c r="AR23" s="25"/>
    </row>
    <row r="24" spans="1:44" ht="30.75" customHeight="1">
      <c r="B24" s="30">
        <v>14</v>
      </c>
      <c r="C24" s="114" t="s">
        <v>21</v>
      </c>
      <c r="D24" s="115"/>
      <c r="E24" s="37"/>
      <c r="F24" s="38"/>
      <c r="G24" s="38"/>
      <c r="H24" s="40"/>
      <c r="I24" s="40"/>
      <c r="J24" s="41"/>
      <c r="K24" s="38"/>
      <c r="L24" s="40"/>
      <c r="M24" s="37">
        <f t="shared" si="2"/>
        <v>0</v>
      </c>
      <c r="N24" s="42">
        <f t="shared" si="0"/>
        <v>0</v>
      </c>
      <c r="O24" s="37">
        <f t="shared" si="0"/>
        <v>0</v>
      </c>
      <c r="P24" s="37">
        <f t="shared" si="0"/>
        <v>0</v>
      </c>
      <c r="Q24" s="37"/>
      <c r="R24" s="38"/>
      <c r="S24" s="38"/>
      <c r="T24" s="40"/>
      <c r="U24" s="37"/>
      <c r="V24" s="38"/>
      <c r="W24" s="38"/>
      <c r="X24" s="39"/>
      <c r="Y24" s="12"/>
      <c r="Z24" s="30">
        <v>14</v>
      </c>
      <c r="AA24" s="114" t="s">
        <v>21</v>
      </c>
      <c r="AB24" s="115"/>
      <c r="AC24" s="48">
        <f t="shared" si="3"/>
        <v>0</v>
      </c>
      <c r="AD24" s="41">
        <f t="shared" si="1"/>
        <v>0</v>
      </c>
      <c r="AE24" s="39">
        <f t="shared" si="1"/>
        <v>0</v>
      </c>
      <c r="AF24" s="42">
        <f t="shared" si="1"/>
        <v>0</v>
      </c>
      <c r="AG24" s="49"/>
      <c r="AH24" s="38"/>
      <c r="AI24" s="40"/>
      <c r="AJ24" s="50"/>
      <c r="AL24" s="16"/>
      <c r="AP24" s="57"/>
      <c r="AQ24" s="58"/>
      <c r="AR24" s="25"/>
    </row>
    <row r="25" spans="1:44" ht="30.75" customHeight="1">
      <c r="B25" s="26">
        <v>15</v>
      </c>
      <c r="C25" s="114" t="s">
        <v>22</v>
      </c>
      <c r="D25" s="115"/>
      <c r="E25" s="37"/>
      <c r="F25" s="38"/>
      <c r="G25" s="38"/>
      <c r="H25" s="40"/>
      <c r="I25" s="40"/>
      <c r="J25" s="41"/>
      <c r="K25" s="38"/>
      <c r="L25" s="40"/>
      <c r="M25" s="37">
        <f t="shared" si="2"/>
        <v>0</v>
      </c>
      <c r="N25" s="42">
        <f t="shared" si="0"/>
        <v>0</v>
      </c>
      <c r="O25" s="37">
        <f t="shared" si="0"/>
        <v>0</v>
      </c>
      <c r="P25" s="37">
        <f t="shared" si="0"/>
        <v>0</v>
      </c>
      <c r="Q25" s="37"/>
      <c r="R25" s="38"/>
      <c r="S25" s="38"/>
      <c r="T25" s="40"/>
      <c r="U25" s="37"/>
      <c r="V25" s="38"/>
      <c r="W25" s="38"/>
      <c r="X25" s="39"/>
      <c r="Y25" s="12"/>
      <c r="Z25" s="26">
        <v>15</v>
      </c>
      <c r="AA25" s="114" t="s">
        <v>22</v>
      </c>
      <c r="AB25" s="115"/>
      <c r="AC25" s="48">
        <f t="shared" si="3"/>
        <v>0</v>
      </c>
      <c r="AD25" s="41">
        <f t="shared" si="1"/>
        <v>0</v>
      </c>
      <c r="AE25" s="39">
        <f t="shared" si="1"/>
        <v>0</v>
      </c>
      <c r="AF25" s="42">
        <f t="shared" si="1"/>
        <v>0</v>
      </c>
      <c r="AG25" s="49"/>
      <c r="AH25" s="38"/>
      <c r="AI25" s="40"/>
      <c r="AJ25" s="50"/>
      <c r="AL25" s="16"/>
      <c r="AP25" s="57"/>
      <c r="AQ25" s="58"/>
      <c r="AR25" s="25"/>
    </row>
    <row r="26" spans="1:44" ht="30.75" customHeight="1">
      <c r="B26" s="30">
        <v>16</v>
      </c>
      <c r="C26" s="146" t="s">
        <v>23</v>
      </c>
      <c r="D26" s="147"/>
      <c r="E26" s="43"/>
      <c r="F26" s="44"/>
      <c r="G26" s="44"/>
      <c r="H26" s="45"/>
      <c r="I26" s="45"/>
      <c r="J26" s="46"/>
      <c r="K26" s="44"/>
      <c r="L26" s="40"/>
      <c r="M26" s="37">
        <f t="shared" si="2"/>
        <v>0</v>
      </c>
      <c r="N26" s="42">
        <f t="shared" si="0"/>
        <v>0</v>
      </c>
      <c r="O26" s="37">
        <f t="shared" si="0"/>
        <v>0</v>
      </c>
      <c r="P26" s="37">
        <f t="shared" si="0"/>
        <v>0</v>
      </c>
      <c r="Q26" s="43"/>
      <c r="R26" s="44"/>
      <c r="S26" s="44"/>
      <c r="T26" s="45"/>
      <c r="U26" s="43"/>
      <c r="V26" s="44"/>
      <c r="W26" s="44"/>
      <c r="X26" s="47"/>
      <c r="Y26" s="12"/>
      <c r="Z26" s="30">
        <v>16</v>
      </c>
      <c r="AA26" s="146" t="s">
        <v>23</v>
      </c>
      <c r="AB26" s="147"/>
      <c r="AC26" s="48">
        <f t="shared" si="3"/>
        <v>0</v>
      </c>
      <c r="AD26" s="41">
        <f t="shared" si="1"/>
        <v>0</v>
      </c>
      <c r="AE26" s="39">
        <f t="shared" si="1"/>
        <v>0</v>
      </c>
      <c r="AF26" s="42">
        <f t="shared" si="1"/>
        <v>0</v>
      </c>
      <c r="AG26" s="49"/>
      <c r="AH26" s="38"/>
      <c r="AI26" s="40"/>
      <c r="AJ26" s="50"/>
      <c r="AL26" s="16"/>
      <c r="AP26" s="57"/>
      <c r="AQ26" s="58"/>
      <c r="AR26" s="25"/>
    </row>
    <row r="27" spans="1:44" ht="30.75" customHeight="1" thickBot="1">
      <c r="B27" s="31"/>
      <c r="C27" s="148" t="s">
        <v>24</v>
      </c>
      <c r="D27" s="183"/>
      <c r="E27" s="37">
        <f>SUM(E11:E26)</f>
        <v>0</v>
      </c>
      <c r="F27" s="38">
        <f t="shared" ref="F27:X27" si="4">SUM(F11:F26)</f>
        <v>0</v>
      </c>
      <c r="G27" s="42">
        <f t="shared" si="4"/>
        <v>0</v>
      </c>
      <c r="H27" s="40">
        <f t="shared" si="4"/>
        <v>0</v>
      </c>
      <c r="I27" s="40">
        <f t="shared" si="4"/>
        <v>0</v>
      </c>
      <c r="J27" s="41">
        <f t="shared" si="4"/>
        <v>0</v>
      </c>
      <c r="K27" s="42">
        <f t="shared" si="4"/>
        <v>0</v>
      </c>
      <c r="L27" s="40">
        <f t="shared" si="4"/>
        <v>0</v>
      </c>
      <c r="M27" s="37">
        <f t="shared" si="4"/>
        <v>0</v>
      </c>
      <c r="N27" s="38">
        <f t="shared" si="4"/>
        <v>0</v>
      </c>
      <c r="O27" s="42">
        <f t="shared" si="4"/>
        <v>0</v>
      </c>
      <c r="P27" s="40">
        <f t="shared" si="4"/>
        <v>0</v>
      </c>
      <c r="Q27" s="37">
        <f>SUM(Q11:Q26)</f>
        <v>0</v>
      </c>
      <c r="R27" s="38">
        <f t="shared" ref="R27:T27" si="5">SUM(R11:R26)</f>
        <v>0</v>
      </c>
      <c r="S27" s="42">
        <f t="shared" si="5"/>
        <v>0</v>
      </c>
      <c r="T27" s="40">
        <f t="shared" si="5"/>
        <v>0</v>
      </c>
      <c r="U27" s="37">
        <f t="shared" si="4"/>
        <v>0</v>
      </c>
      <c r="V27" s="38">
        <f t="shared" si="4"/>
        <v>0</v>
      </c>
      <c r="W27" s="42">
        <f t="shared" si="4"/>
        <v>0</v>
      </c>
      <c r="X27" s="39">
        <f t="shared" si="4"/>
        <v>0</v>
      </c>
      <c r="Y27" s="12"/>
      <c r="Z27" s="31"/>
      <c r="AA27" s="148" t="s">
        <v>24</v>
      </c>
      <c r="AB27" s="149"/>
      <c r="AC27" s="51">
        <f>SUM(AC11:AC26)</f>
        <v>0</v>
      </c>
      <c r="AD27" s="52">
        <f>SUM(AD11:AD26)</f>
        <v>0</v>
      </c>
      <c r="AE27" s="53">
        <f t="shared" ref="AE27" si="6">SUM(AE11:AE26)</f>
        <v>0</v>
      </c>
      <c r="AF27" s="53">
        <f>SUM(AF11:AF26)</f>
        <v>0</v>
      </c>
      <c r="AG27" s="51">
        <f>SUM(AG11:AG26)</f>
        <v>0</v>
      </c>
      <c r="AH27" s="52">
        <f t="shared" ref="AH27:AI27" si="7">SUM(AH11:AH26)</f>
        <v>0</v>
      </c>
      <c r="AI27" s="53">
        <f t="shared" si="7"/>
        <v>0</v>
      </c>
      <c r="AJ27" s="54">
        <f>SUM(AJ11:AJ26)</f>
        <v>0</v>
      </c>
      <c r="AK27" s="17"/>
      <c r="AL27" s="18" t="s">
        <v>2</v>
      </c>
      <c r="AM27" s="19"/>
      <c r="AN27" s="19"/>
      <c r="AO27" s="19"/>
      <c r="AP27" s="59">
        <f>+AP12+AP19</f>
        <v>0</v>
      </c>
      <c r="AQ27" s="60">
        <f>+AQ12+AQ19</f>
        <v>0</v>
      </c>
      <c r="AR27" s="25"/>
    </row>
    <row r="28" spans="1:44" s="20" customFormat="1" ht="30.75" customHeight="1">
      <c r="B28" s="32"/>
      <c r="C28" s="33"/>
      <c r="D28" s="33"/>
      <c r="E28" s="36" t="s">
        <v>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44" s="20" customFormat="1" ht="30.75" customHeight="1">
      <c r="B29" s="32"/>
      <c r="C29" s="33"/>
      <c r="D29" s="33"/>
      <c r="E29" s="36" t="s">
        <v>26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44" s="20" customFormat="1" ht="30.75" customHeight="1">
      <c r="B30" s="32"/>
      <c r="C30" s="33"/>
      <c r="D30" s="33"/>
      <c r="E30" s="36" t="s">
        <v>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44" s="20" customFormat="1" ht="30.75" customHeight="1">
      <c r="B31" s="32"/>
      <c r="C31" s="33"/>
      <c r="D31" s="33"/>
      <c r="E31" s="36" t="s">
        <v>28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44" ht="30.75" customHeight="1">
      <c r="A32" s="5"/>
      <c r="B32" s="32"/>
      <c r="C32" s="34"/>
      <c r="D32" s="3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44" ht="30.75" customHeight="1">
      <c r="B33" s="35"/>
      <c r="C33" s="35"/>
      <c r="D33" s="35"/>
      <c r="E33" s="96" t="s">
        <v>55</v>
      </c>
      <c r="F33" s="97"/>
      <c r="G33" s="97"/>
      <c r="H33" s="97"/>
      <c r="I33" s="97"/>
      <c r="J33" s="98"/>
      <c r="K33" s="88"/>
      <c r="L33" s="94"/>
      <c r="Q33" s="22"/>
      <c r="R33" s="22"/>
      <c r="S33" s="20"/>
      <c r="T33" s="20"/>
    </row>
    <row r="34" spans="2:44" ht="30.75" customHeight="1">
      <c r="B34" s="32"/>
      <c r="C34" s="32"/>
      <c r="D34" s="32"/>
      <c r="E34" s="116" t="s">
        <v>49</v>
      </c>
      <c r="F34" s="116"/>
      <c r="G34" s="116"/>
      <c r="H34" s="116"/>
      <c r="I34" s="116"/>
      <c r="J34" s="116"/>
      <c r="K34" s="116"/>
      <c r="L34" s="95"/>
    </row>
    <row r="35" spans="2:44" ht="30.75" customHeight="1">
      <c r="B35" s="32"/>
      <c r="C35" s="32"/>
      <c r="D35" s="34"/>
      <c r="E35" s="117" t="s">
        <v>50</v>
      </c>
      <c r="F35" s="117"/>
      <c r="G35" s="113" t="str">
        <f>+G3</f>
        <v>〇〇県</v>
      </c>
      <c r="H35" s="87" t="s">
        <v>4</v>
      </c>
      <c r="I35" s="118" t="str">
        <f>+I3</f>
        <v>令和〇年度</v>
      </c>
      <c r="J35" s="118"/>
      <c r="K35" s="113" t="str">
        <f>+K3</f>
        <v>〇次</v>
      </c>
      <c r="L35" s="94"/>
      <c r="Q35" s="20"/>
      <c r="R35" s="21"/>
      <c r="S35" s="21"/>
      <c r="T35" s="21"/>
      <c r="AL35" s="23"/>
      <c r="AM35" s="23"/>
      <c r="AN35" s="23"/>
    </row>
    <row r="36" spans="2:44" ht="30.75" customHeight="1">
      <c r="B36" s="11"/>
      <c r="C36" s="32"/>
      <c r="D36" s="32"/>
      <c r="E36" s="64"/>
      <c r="F36" s="64"/>
      <c r="G36" s="64"/>
      <c r="H36" s="64"/>
      <c r="I36" s="64"/>
      <c r="J36" s="64"/>
      <c r="K36" s="64"/>
      <c r="L36" s="64"/>
      <c r="Z36" s="6"/>
      <c r="AG36" s="7"/>
      <c r="AH36" s="7"/>
      <c r="AI36" s="7"/>
      <c r="AJ36" s="7"/>
      <c r="AK36" s="7"/>
      <c r="AL36" s="7"/>
      <c r="AM36" s="8"/>
    </row>
    <row r="37" spans="2:44" ht="30.75" customHeight="1" thickBot="1">
      <c r="B37" s="11"/>
      <c r="C37" s="32"/>
      <c r="D37" s="32"/>
      <c r="E37" s="174" t="s">
        <v>64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44"/>
      <c r="R37" s="145"/>
      <c r="S37" s="145"/>
      <c r="T37" s="145"/>
      <c r="U37" s="8"/>
      <c r="V37" s="8"/>
      <c r="W37" s="8"/>
      <c r="X37" s="8"/>
      <c r="AF37" s="10"/>
      <c r="AJ37" s="10" t="s">
        <v>1</v>
      </c>
      <c r="AL37" s="9"/>
      <c r="AM37" s="9"/>
      <c r="AQ37" s="86" t="s">
        <v>48</v>
      </c>
    </row>
    <row r="38" spans="2:44" s="11" customFormat="1" ht="30.75" customHeight="1">
      <c r="B38" s="175" t="s">
        <v>30</v>
      </c>
      <c r="C38" s="176"/>
      <c r="D38" s="176"/>
      <c r="E38" s="122" t="s">
        <v>3</v>
      </c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1"/>
      <c r="Y38" s="65"/>
      <c r="Z38" s="175" t="s">
        <v>30</v>
      </c>
      <c r="AA38" s="176"/>
      <c r="AB38" s="176"/>
      <c r="AC38" s="134" t="s">
        <v>31</v>
      </c>
      <c r="AD38" s="135"/>
      <c r="AE38" s="135"/>
      <c r="AF38" s="135"/>
      <c r="AG38" s="135"/>
      <c r="AH38" s="135"/>
      <c r="AI38" s="135"/>
      <c r="AJ38" s="136"/>
      <c r="AK38" s="66"/>
      <c r="AL38" s="67" t="s">
        <v>32</v>
      </c>
      <c r="AM38" s="68"/>
      <c r="AN38" s="68"/>
      <c r="AO38" s="68"/>
      <c r="AP38" s="68"/>
      <c r="AQ38" s="69"/>
      <c r="AR38" s="64"/>
    </row>
    <row r="39" spans="2:44" s="11" customFormat="1" ht="30.75" customHeight="1" thickBot="1">
      <c r="B39" s="177"/>
      <c r="C39" s="178"/>
      <c r="D39" s="178"/>
      <c r="E39" s="122" t="s">
        <v>6</v>
      </c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122" t="s">
        <v>5</v>
      </c>
      <c r="R39" s="142"/>
      <c r="S39" s="142"/>
      <c r="T39" s="142"/>
      <c r="U39" s="122" t="s">
        <v>33</v>
      </c>
      <c r="V39" s="142"/>
      <c r="W39" s="142"/>
      <c r="X39" s="143"/>
      <c r="Y39" s="65"/>
      <c r="Z39" s="177"/>
      <c r="AA39" s="178"/>
      <c r="AB39" s="178"/>
      <c r="AC39" s="137"/>
      <c r="AD39" s="138"/>
      <c r="AE39" s="138"/>
      <c r="AF39" s="138"/>
      <c r="AG39" s="138"/>
      <c r="AH39" s="138"/>
      <c r="AI39" s="138"/>
      <c r="AJ39" s="139"/>
      <c r="AK39" s="66"/>
      <c r="AL39" s="61"/>
      <c r="AM39" s="62"/>
      <c r="AN39" s="62"/>
      <c r="AO39" s="62"/>
      <c r="AP39" s="62"/>
      <c r="AQ39" s="70"/>
      <c r="AR39" s="64"/>
    </row>
    <row r="40" spans="2:44" s="11" customFormat="1" ht="30.75" customHeight="1">
      <c r="B40" s="177"/>
      <c r="C40" s="178"/>
      <c r="D40" s="179"/>
      <c r="E40" s="126" t="s">
        <v>34</v>
      </c>
      <c r="F40" s="127"/>
      <c r="G40" s="127"/>
      <c r="H40" s="127"/>
      <c r="I40" s="184" t="s">
        <v>35</v>
      </c>
      <c r="J40" s="185"/>
      <c r="K40" s="185"/>
      <c r="L40" s="186"/>
      <c r="M40" s="161" t="s">
        <v>36</v>
      </c>
      <c r="N40" s="142"/>
      <c r="O40" s="142"/>
      <c r="P40" s="143"/>
      <c r="Q40" s="126" t="s">
        <v>34</v>
      </c>
      <c r="R40" s="127"/>
      <c r="S40" s="127"/>
      <c r="T40" s="127"/>
      <c r="U40" s="161" t="s">
        <v>37</v>
      </c>
      <c r="V40" s="142"/>
      <c r="W40" s="142"/>
      <c r="X40" s="143"/>
      <c r="Y40" s="71"/>
      <c r="Z40" s="177"/>
      <c r="AA40" s="178"/>
      <c r="AB40" s="179"/>
      <c r="AC40" s="199" t="s">
        <v>38</v>
      </c>
      <c r="AD40" s="200"/>
      <c r="AE40" s="200"/>
      <c r="AF40" s="200"/>
      <c r="AG40" s="199" t="s">
        <v>39</v>
      </c>
      <c r="AH40" s="200"/>
      <c r="AI40" s="200"/>
      <c r="AJ40" s="201"/>
      <c r="AK40" s="72"/>
      <c r="AL40" s="73"/>
      <c r="AM40" s="74"/>
      <c r="AN40" s="74"/>
      <c r="AO40" s="74"/>
      <c r="AP40" s="74"/>
      <c r="AQ40" s="75"/>
      <c r="AR40" s="64"/>
    </row>
    <row r="41" spans="2:44" s="11" customFormat="1" ht="30.75" customHeight="1">
      <c r="B41" s="177"/>
      <c r="C41" s="178"/>
      <c r="D41" s="179"/>
      <c r="E41" s="162" t="s">
        <v>40</v>
      </c>
      <c r="F41" s="169" t="s">
        <v>41</v>
      </c>
      <c r="G41" s="166" t="s">
        <v>29</v>
      </c>
      <c r="H41" s="172" t="s">
        <v>42</v>
      </c>
      <c r="I41" s="187" t="s">
        <v>40</v>
      </c>
      <c r="J41" s="189" t="s">
        <v>43</v>
      </c>
      <c r="K41" s="191" t="s">
        <v>29</v>
      </c>
      <c r="L41" s="175" t="s">
        <v>42</v>
      </c>
      <c r="M41" s="162" t="s">
        <v>40</v>
      </c>
      <c r="N41" s="164" t="s">
        <v>43</v>
      </c>
      <c r="O41" s="166" t="s">
        <v>29</v>
      </c>
      <c r="P41" s="166" t="s">
        <v>42</v>
      </c>
      <c r="Q41" s="162" t="s">
        <v>40</v>
      </c>
      <c r="R41" s="169" t="s">
        <v>41</v>
      </c>
      <c r="S41" s="166" t="s">
        <v>29</v>
      </c>
      <c r="T41" s="172" t="s">
        <v>42</v>
      </c>
      <c r="U41" s="162" t="s">
        <v>40</v>
      </c>
      <c r="V41" s="164" t="s">
        <v>43</v>
      </c>
      <c r="W41" s="166" t="s">
        <v>29</v>
      </c>
      <c r="X41" s="166" t="s">
        <v>42</v>
      </c>
      <c r="Y41" s="76"/>
      <c r="Z41" s="177"/>
      <c r="AA41" s="178"/>
      <c r="AB41" s="179"/>
      <c r="AC41" s="202" t="s">
        <v>40</v>
      </c>
      <c r="AD41" s="169" t="s">
        <v>43</v>
      </c>
      <c r="AE41" s="166" t="s">
        <v>29</v>
      </c>
      <c r="AF41" s="172" t="s">
        <v>42</v>
      </c>
      <c r="AG41" s="202" t="s">
        <v>40</v>
      </c>
      <c r="AH41" s="164" t="s">
        <v>43</v>
      </c>
      <c r="AI41" s="166" t="s">
        <v>29</v>
      </c>
      <c r="AJ41" s="197" t="s">
        <v>42</v>
      </c>
      <c r="AK41" s="77"/>
      <c r="AL41" s="78" t="s">
        <v>44</v>
      </c>
      <c r="AM41" s="79"/>
      <c r="AN41" s="79"/>
      <c r="AO41" s="79"/>
      <c r="AP41" s="80" t="s">
        <v>45</v>
      </c>
      <c r="AQ41" s="81" t="s">
        <v>46</v>
      </c>
      <c r="AR41" s="64"/>
    </row>
    <row r="42" spans="2:44" s="11" customFormat="1" ht="30.75" customHeight="1">
      <c r="B42" s="180"/>
      <c r="C42" s="181"/>
      <c r="D42" s="182"/>
      <c r="E42" s="168"/>
      <c r="F42" s="170"/>
      <c r="G42" s="171"/>
      <c r="H42" s="173"/>
      <c r="I42" s="188"/>
      <c r="J42" s="190"/>
      <c r="K42" s="182"/>
      <c r="L42" s="180"/>
      <c r="M42" s="163"/>
      <c r="N42" s="165"/>
      <c r="O42" s="167"/>
      <c r="P42" s="167"/>
      <c r="Q42" s="168"/>
      <c r="R42" s="170"/>
      <c r="S42" s="171"/>
      <c r="T42" s="173"/>
      <c r="U42" s="163"/>
      <c r="V42" s="165"/>
      <c r="W42" s="167"/>
      <c r="X42" s="167"/>
      <c r="Y42" s="76"/>
      <c r="Z42" s="180"/>
      <c r="AA42" s="181"/>
      <c r="AB42" s="182"/>
      <c r="AC42" s="203"/>
      <c r="AD42" s="170"/>
      <c r="AE42" s="171"/>
      <c r="AF42" s="173"/>
      <c r="AG42" s="203"/>
      <c r="AH42" s="196"/>
      <c r="AI42" s="171"/>
      <c r="AJ42" s="198"/>
      <c r="AK42" s="82"/>
      <c r="AL42" s="28"/>
      <c r="AM42" s="83"/>
      <c r="AN42" s="83"/>
      <c r="AO42" s="83"/>
      <c r="AP42" s="84"/>
      <c r="AQ42" s="85"/>
      <c r="AR42" s="64"/>
    </row>
    <row r="43" spans="2:44" ht="30.75" customHeight="1">
      <c r="B43" s="29">
        <v>1</v>
      </c>
      <c r="C43" s="210" t="s">
        <v>0</v>
      </c>
      <c r="D43" s="193"/>
      <c r="E43" s="37"/>
      <c r="F43" s="38"/>
      <c r="G43" s="39"/>
      <c r="H43" s="40"/>
      <c r="I43" s="40"/>
      <c r="J43" s="41"/>
      <c r="K43" s="38"/>
      <c r="L43" s="40"/>
      <c r="M43" s="37">
        <f>+E43+I43</f>
        <v>0</v>
      </c>
      <c r="N43" s="42">
        <f t="shared" ref="N43:P58" si="8">+F43+J43</f>
        <v>0</v>
      </c>
      <c r="O43" s="37">
        <f t="shared" si="8"/>
        <v>0</v>
      </c>
      <c r="P43" s="37">
        <f t="shared" si="8"/>
        <v>0</v>
      </c>
      <c r="Q43" s="37"/>
      <c r="R43" s="38"/>
      <c r="S43" s="39"/>
      <c r="T43" s="40"/>
      <c r="U43" s="37"/>
      <c r="V43" s="38"/>
      <c r="W43" s="39"/>
      <c r="X43" s="39"/>
      <c r="Y43" s="12"/>
      <c r="Z43" s="29">
        <v>1</v>
      </c>
      <c r="AA43" s="192" t="s">
        <v>8</v>
      </c>
      <c r="AB43" s="193"/>
      <c r="AC43" s="48">
        <f>+M43+Q43+U43</f>
        <v>0</v>
      </c>
      <c r="AD43" s="41">
        <f t="shared" ref="AD43:AF58" si="9">+N43+R43+V43</f>
        <v>0</v>
      </c>
      <c r="AE43" s="39">
        <f t="shared" si="9"/>
        <v>0</v>
      </c>
      <c r="AF43" s="42">
        <f t="shared" si="9"/>
        <v>0</v>
      </c>
      <c r="AG43" s="49"/>
      <c r="AH43" s="38"/>
      <c r="AI43" s="40"/>
      <c r="AJ43" s="50"/>
      <c r="AL43" s="13"/>
      <c r="AM43" s="14"/>
      <c r="AN43" s="14"/>
      <c r="AO43" s="14"/>
      <c r="AP43" s="55"/>
      <c r="AQ43" s="56"/>
      <c r="AR43" s="25"/>
    </row>
    <row r="44" spans="2:44" ht="30.75" customHeight="1">
      <c r="B44" s="30">
        <v>2</v>
      </c>
      <c r="C44" s="194" t="s">
        <v>9</v>
      </c>
      <c r="D44" s="195"/>
      <c r="E44" s="37"/>
      <c r="F44" s="38"/>
      <c r="G44" s="39"/>
      <c r="H44" s="40"/>
      <c r="I44" s="40"/>
      <c r="J44" s="41"/>
      <c r="K44" s="38"/>
      <c r="L44" s="40"/>
      <c r="M44" s="37">
        <f t="shared" ref="M44:M58" si="10">+E44+I44</f>
        <v>0</v>
      </c>
      <c r="N44" s="42">
        <f t="shared" si="8"/>
        <v>0</v>
      </c>
      <c r="O44" s="37">
        <f t="shared" si="8"/>
        <v>0</v>
      </c>
      <c r="P44" s="37">
        <f t="shared" si="8"/>
        <v>0</v>
      </c>
      <c r="Q44" s="37"/>
      <c r="R44" s="38"/>
      <c r="S44" s="39"/>
      <c r="T44" s="40"/>
      <c r="U44" s="37"/>
      <c r="V44" s="38"/>
      <c r="W44" s="39"/>
      <c r="X44" s="39"/>
      <c r="Y44" s="12"/>
      <c r="Z44" s="30">
        <v>2</v>
      </c>
      <c r="AA44" s="194" t="s">
        <v>9</v>
      </c>
      <c r="AB44" s="195"/>
      <c r="AC44" s="48">
        <f t="shared" ref="AC44:AC58" si="11">+M44+Q44+U44</f>
        <v>0</v>
      </c>
      <c r="AD44" s="41">
        <f t="shared" si="9"/>
        <v>0</v>
      </c>
      <c r="AE44" s="39">
        <f t="shared" si="9"/>
        <v>0</v>
      </c>
      <c r="AF44" s="42">
        <f t="shared" si="9"/>
        <v>0</v>
      </c>
      <c r="AG44" s="49"/>
      <c r="AH44" s="38"/>
      <c r="AI44" s="40"/>
      <c r="AJ44" s="50"/>
      <c r="AK44" s="15"/>
      <c r="AL44" s="61" t="s">
        <v>53</v>
      </c>
      <c r="AM44" s="15"/>
      <c r="AN44" s="15"/>
      <c r="AO44" s="15"/>
      <c r="AP44" s="57">
        <f>+AE59</f>
        <v>0</v>
      </c>
      <c r="AQ44" s="58">
        <f>+AF59</f>
        <v>0</v>
      </c>
      <c r="AR44" s="25"/>
    </row>
    <row r="45" spans="2:44" ht="30.75" customHeight="1">
      <c r="B45" s="26">
        <v>3</v>
      </c>
      <c r="C45" s="114" t="s">
        <v>10</v>
      </c>
      <c r="D45" s="115"/>
      <c r="E45" s="37"/>
      <c r="F45" s="38"/>
      <c r="G45" s="39"/>
      <c r="H45" s="40"/>
      <c r="I45" s="40"/>
      <c r="J45" s="41"/>
      <c r="K45" s="38"/>
      <c r="L45" s="40"/>
      <c r="M45" s="37">
        <f t="shared" si="10"/>
        <v>0</v>
      </c>
      <c r="N45" s="42">
        <f t="shared" si="8"/>
        <v>0</v>
      </c>
      <c r="O45" s="37">
        <f t="shared" si="8"/>
        <v>0</v>
      </c>
      <c r="P45" s="37">
        <f t="shared" si="8"/>
        <v>0</v>
      </c>
      <c r="Q45" s="37"/>
      <c r="R45" s="38"/>
      <c r="S45" s="39"/>
      <c r="T45" s="40"/>
      <c r="U45" s="37"/>
      <c r="V45" s="38"/>
      <c r="W45" s="39"/>
      <c r="X45" s="39"/>
      <c r="Y45" s="12"/>
      <c r="Z45" s="26">
        <v>3</v>
      </c>
      <c r="AA45" s="114" t="s">
        <v>10</v>
      </c>
      <c r="AB45" s="115"/>
      <c r="AC45" s="48">
        <f t="shared" si="11"/>
        <v>0</v>
      </c>
      <c r="AD45" s="41">
        <f t="shared" si="9"/>
        <v>0</v>
      </c>
      <c r="AE45" s="39">
        <f t="shared" si="9"/>
        <v>0</v>
      </c>
      <c r="AF45" s="42">
        <f t="shared" si="9"/>
        <v>0</v>
      </c>
      <c r="AG45" s="49"/>
      <c r="AH45" s="38"/>
      <c r="AI45" s="40"/>
      <c r="AJ45" s="50"/>
      <c r="AL45" s="63"/>
      <c r="AP45" s="57"/>
      <c r="AQ45" s="58"/>
      <c r="AR45" s="25"/>
    </row>
    <row r="46" spans="2:44" ht="30.75" customHeight="1">
      <c r="B46" s="27">
        <v>4</v>
      </c>
      <c r="C46" s="114" t="s">
        <v>11</v>
      </c>
      <c r="D46" s="115"/>
      <c r="E46" s="37"/>
      <c r="F46" s="38"/>
      <c r="G46" s="39"/>
      <c r="H46" s="40"/>
      <c r="I46" s="40"/>
      <c r="J46" s="41"/>
      <c r="K46" s="38"/>
      <c r="L46" s="40"/>
      <c r="M46" s="37">
        <f t="shared" si="10"/>
        <v>0</v>
      </c>
      <c r="N46" s="42">
        <f t="shared" si="8"/>
        <v>0</v>
      </c>
      <c r="O46" s="37">
        <f t="shared" si="8"/>
        <v>0</v>
      </c>
      <c r="P46" s="37">
        <f t="shared" si="8"/>
        <v>0</v>
      </c>
      <c r="Q46" s="37"/>
      <c r="R46" s="38"/>
      <c r="S46" s="39"/>
      <c r="T46" s="40"/>
      <c r="U46" s="37"/>
      <c r="V46" s="38"/>
      <c r="W46" s="39"/>
      <c r="X46" s="39"/>
      <c r="Y46" s="12"/>
      <c r="Z46" s="27">
        <v>4</v>
      </c>
      <c r="AA46" s="114" t="s">
        <v>11</v>
      </c>
      <c r="AB46" s="115"/>
      <c r="AC46" s="48">
        <f t="shared" si="11"/>
        <v>0</v>
      </c>
      <c r="AD46" s="41">
        <f t="shared" si="9"/>
        <v>0</v>
      </c>
      <c r="AE46" s="39">
        <f t="shared" si="9"/>
        <v>0</v>
      </c>
      <c r="AF46" s="42">
        <f t="shared" si="9"/>
        <v>0</v>
      </c>
      <c r="AG46" s="49"/>
      <c r="AH46" s="38"/>
      <c r="AI46" s="40"/>
      <c r="AJ46" s="50"/>
      <c r="AL46" s="63"/>
      <c r="AP46" s="57"/>
      <c r="AQ46" s="58"/>
      <c r="AR46" s="25"/>
    </row>
    <row r="47" spans="2:44" ht="30.75" customHeight="1">
      <c r="B47" s="27">
        <v>5</v>
      </c>
      <c r="C47" s="114" t="s">
        <v>12</v>
      </c>
      <c r="D47" s="115"/>
      <c r="E47" s="37"/>
      <c r="F47" s="38"/>
      <c r="G47" s="39"/>
      <c r="H47" s="40"/>
      <c r="I47" s="40"/>
      <c r="J47" s="41"/>
      <c r="K47" s="38"/>
      <c r="L47" s="40"/>
      <c r="M47" s="37">
        <f t="shared" si="10"/>
        <v>0</v>
      </c>
      <c r="N47" s="42">
        <f t="shared" si="8"/>
        <v>0</v>
      </c>
      <c r="O47" s="37">
        <f t="shared" si="8"/>
        <v>0</v>
      </c>
      <c r="P47" s="37">
        <f t="shared" si="8"/>
        <v>0</v>
      </c>
      <c r="Q47" s="37"/>
      <c r="R47" s="38"/>
      <c r="S47" s="39"/>
      <c r="T47" s="40"/>
      <c r="U47" s="37"/>
      <c r="V47" s="38"/>
      <c r="W47" s="39"/>
      <c r="X47" s="39"/>
      <c r="Y47" s="12"/>
      <c r="Z47" s="27">
        <v>5</v>
      </c>
      <c r="AA47" s="114" t="s">
        <v>12</v>
      </c>
      <c r="AB47" s="115"/>
      <c r="AC47" s="48">
        <f t="shared" si="11"/>
        <v>0</v>
      </c>
      <c r="AD47" s="41">
        <f t="shared" si="9"/>
        <v>0</v>
      </c>
      <c r="AE47" s="39">
        <f t="shared" si="9"/>
        <v>0</v>
      </c>
      <c r="AF47" s="42">
        <f t="shared" si="9"/>
        <v>0</v>
      </c>
      <c r="AG47" s="49"/>
      <c r="AH47" s="38"/>
      <c r="AI47" s="40"/>
      <c r="AJ47" s="50"/>
      <c r="AK47" s="15"/>
      <c r="AL47" s="61"/>
      <c r="AM47" s="15"/>
      <c r="AN47" s="15"/>
      <c r="AO47" s="15"/>
      <c r="AP47" s="57"/>
      <c r="AQ47" s="58"/>
      <c r="AR47" s="25"/>
    </row>
    <row r="48" spans="2:44" ht="30.75" customHeight="1">
      <c r="B48" s="27">
        <v>6</v>
      </c>
      <c r="C48" s="114" t="s">
        <v>13</v>
      </c>
      <c r="D48" s="115"/>
      <c r="E48" s="37"/>
      <c r="F48" s="38"/>
      <c r="G48" s="39"/>
      <c r="H48" s="40"/>
      <c r="I48" s="40"/>
      <c r="J48" s="41"/>
      <c r="K48" s="38"/>
      <c r="L48" s="40"/>
      <c r="M48" s="37">
        <f t="shared" si="10"/>
        <v>0</v>
      </c>
      <c r="N48" s="42">
        <f t="shared" si="8"/>
        <v>0</v>
      </c>
      <c r="O48" s="37">
        <f t="shared" si="8"/>
        <v>0</v>
      </c>
      <c r="P48" s="37">
        <f t="shared" si="8"/>
        <v>0</v>
      </c>
      <c r="Q48" s="37"/>
      <c r="R48" s="38"/>
      <c r="S48" s="39"/>
      <c r="T48" s="40"/>
      <c r="U48" s="37"/>
      <c r="V48" s="38"/>
      <c r="W48" s="39"/>
      <c r="X48" s="39"/>
      <c r="Y48" s="12"/>
      <c r="Z48" s="27">
        <v>6</v>
      </c>
      <c r="AA48" s="114" t="s">
        <v>13</v>
      </c>
      <c r="AB48" s="115"/>
      <c r="AC48" s="48">
        <f t="shared" si="11"/>
        <v>0</v>
      </c>
      <c r="AD48" s="41">
        <f t="shared" si="9"/>
        <v>0</v>
      </c>
      <c r="AE48" s="39">
        <f t="shared" si="9"/>
        <v>0</v>
      </c>
      <c r="AF48" s="42">
        <f t="shared" si="9"/>
        <v>0</v>
      </c>
      <c r="AG48" s="49"/>
      <c r="AH48" s="38"/>
      <c r="AI48" s="40"/>
      <c r="AJ48" s="50"/>
      <c r="AL48" s="63"/>
      <c r="AP48" s="57"/>
      <c r="AQ48" s="58"/>
      <c r="AR48" s="25"/>
    </row>
    <row r="49" spans="2:44" ht="30.75" customHeight="1">
      <c r="B49" s="27">
        <v>7</v>
      </c>
      <c r="C49" s="114" t="s">
        <v>14</v>
      </c>
      <c r="D49" s="115"/>
      <c r="E49" s="37"/>
      <c r="F49" s="38"/>
      <c r="G49" s="39"/>
      <c r="H49" s="40"/>
      <c r="I49" s="40"/>
      <c r="J49" s="41"/>
      <c r="K49" s="38"/>
      <c r="L49" s="40"/>
      <c r="M49" s="37">
        <f t="shared" si="10"/>
        <v>0</v>
      </c>
      <c r="N49" s="42">
        <f t="shared" si="8"/>
        <v>0</v>
      </c>
      <c r="O49" s="37">
        <f t="shared" si="8"/>
        <v>0</v>
      </c>
      <c r="P49" s="37">
        <f t="shared" si="8"/>
        <v>0</v>
      </c>
      <c r="Q49" s="37"/>
      <c r="R49" s="38"/>
      <c r="S49" s="39"/>
      <c r="T49" s="40"/>
      <c r="U49" s="37"/>
      <c r="V49" s="38"/>
      <c r="W49" s="39"/>
      <c r="X49" s="39"/>
      <c r="Y49" s="12"/>
      <c r="Z49" s="27">
        <v>7</v>
      </c>
      <c r="AA49" s="114" t="s">
        <v>14</v>
      </c>
      <c r="AB49" s="115"/>
      <c r="AC49" s="48">
        <f t="shared" si="11"/>
        <v>0</v>
      </c>
      <c r="AD49" s="41">
        <f t="shared" si="9"/>
        <v>0</v>
      </c>
      <c r="AE49" s="39">
        <f t="shared" si="9"/>
        <v>0</v>
      </c>
      <c r="AF49" s="42">
        <f t="shared" si="9"/>
        <v>0</v>
      </c>
      <c r="AG49" s="49"/>
      <c r="AH49" s="38"/>
      <c r="AI49" s="40"/>
      <c r="AJ49" s="50"/>
      <c r="AL49" s="63"/>
      <c r="AP49" s="57"/>
      <c r="AQ49" s="58"/>
      <c r="AR49" s="25"/>
    </row>
    <row r="50" spans="2:44" ht="30.75" customHeight="1">
      <c r="B50" s="27">
        <v>8</v>
      </c>
      <c r="C50" s="114" t="s">
        <v>15</v>
      </c>
      <c r="D50" s="115"/>
      <c r="E50" s="37"/>
      <c r="F50" s="38"/>
      <c r="G50" s="39"/>
      <c r="H50" s="40"/>
      <c r="I50" s="40"/>
      <c r="J50" s="41"/>
      <c r="K50" s="38"/>
      <c r="L50" s="40"/>
      <c r="M50" s="37">
        <f t="shared" si="10"/>
        <v>0</v>
      </c>
      <c r="N50" s="42">
        <f t="shared" si="8"/>
        <v>0</v>
      </c>
      <c r="O50" s="37">
        <f t="shared" si="8"/>
        <v>0</v>
      </c>
      <c r="P50" s="37">
        <f t="shared" si="8"/>
        <v>0</v>
      </c>
      <c r="Q50" s="37"/>
      <c r="R50" s="38"/>
      <c r="S50" s="39"/>
      <c r="T50" s="40"/>
      <c r="U50" s="37"/>
      <c r="V50" s="38"/>
      <c r="W50" s="39"/>
      <c r="X50" s="39"/>
      <c r="Y50" s="12"/>
      <c r="Z50" s="27">
        <v>8</v>
      </c>
      <c r="AA50" s="114" t="s">
        <v>15</v>
      </c>
      <c r="AB50" s="115"/>
      <c r="AC50" s="48">
        <f t="shared" si="11"/>
        <v>0</v>
      </c>
      <c r="AD50" s="41">
        <f t="shared" si="9"/>
        <v>0</v>
      </c>
      <c r="AE50" s="39">
        <f t="shared" si="9"/>
        <v>0</v>
      </c>
      <c r="AF50" s="42">
        <f t="shared" si="9"/>
        <v>0</v>
      </c>
      <c r="AG50" s="49"/>
      <c r="AH50" s="38"/>
      <c r="AI50" s="40"/>
      <c r="AJ50" s="50"/>
      <c r="AL50" s="63"/>
      <c r="AP50" s="57"/>
      <c r="AQ50" s="58"/>
      <c r="AR50" s="25"/>
    </row>
    <row r="51" spans="2:44" ht="30.75" customHeight="1">
      <c r="B51" s="27">
        <v>9</v>
      </c>
      <c r="C51" s="114" t="s">
        <v>16</v>
      </c>
      <c r="D51" s="115"/>
      <c r="E51" s="37"/>
      <c r="F51" s="38"/>
      <c r="G51" s="39"/>
      <c r="H51" s="40"/>
      <c r="I51" s="40"/>
      <c r="J51" s="41"/>
      <c r="K51" s="38"/>
      <c r="L51" s="40"/>
      <c r="M51" s="37">
        <f t="shared" si="10"/>
        <v>0</v>
      </c>
      <c r="N51" s="42">
        <f t="shared" si="8"/>
        <v>0</v>
      </c>
      <c r="O51" s="37">
        <f t="shared" si="8"/>
        <v>0</v>
      </c>
      <c r="P51" s="37">
        <f t="shared" si="8"/>
        <v>0</v>
      </c>
      <c r="Q51" s="37"/>
      <c r="R51" s="38"/>
      <c r="S51" s="39"/>
      <c r="T51" s="40"/>
      <c r="U51" s="37"/>
      <c r="V51" s="38"/>
      <c r="W51" s="39"/>
      <c r="X51" s="39"/>
      <c r="Y51" s="12"/>
      <c r="Z51" s="27">
        <v>9</v>
      </c>
      <c r="AA51" s="114" t="s">
        <v>16</v>
      </c>
      <c r="AB51" s="115"/>
      <c r="AC51" s="48">
        <f t="shared" si="11"/>
        <v>0</v>
      </c>
      <c r="AD51" s="41">
        <f t="shared" si="9"/>
        <v>0</v>
      </c>
      <c r="AE51" s="39">
        <f t="shared" si="9"/>
        <v>0</v>
      </c>
      <c r="AF51" s="42">
        <f t="shared" si="9"/>
        <v>0</v>
      </c>
      <c r="AG51" s="49"/>
      <c r="AH51" s="38"/>
      <c r="AI51" s="40"/>
      <c r="AJ51" s="50"/>
      <c r="AL51" s="61" t="s">
        <v>54</v>
      </c>
      <c r="AM51" s="15"/>
      <c r="AN51" s="15"/>
      <c r="AO51" s="15"/>
      <c r="AP51" s="57">
        <f>+AI59</f>
        <v>0</v>
      </c>
      <c r="AQ51" s="58">
        <f>+AJ59</f>
        <v>0</v>
      </c>
      <c r="AR51" s="25"/>
    </row>
    <row r="52" spans="2:44" ht="30.75" customHeight="1">
      <c r="B52" s="27">
        <v>10</v>
      </c>
      <c r="C52" s="114" t="s">
        <v>17</v>
      </c>
      <c r="D52" s="115"/>
      <c r="E52" s="37"/>
      <c r="F52" s="38"/>
      <c r="G52" s="39"/>
      <c r="H52" s="40"/>
      <c r="I52" s="40"/>
      <c r="J52" s="41"/>
      <c r="K52" s="38"/>
      <c r="L52" s="40"/>
      <c r="M52" s="37">
        <f t="shared" si="10"/>
        <v>0</v>
      </c>
      <c r="N52" s="42">
        <f t="shared" si="8"/>
        <v>0</v>
      </c>
      <c r="O52" s="37">
        <f t="shared" si="8"/>
        <v>0</v>
      </c>
      <c r="P52" s="37">
        <f t="shared" si="8"/>
        <v>0</v>
      </c>
      <c r="Q52" s="37"/>
      <c r="R52" s="38"/>
      <c r="S52" s="39"/>
      <c r="T52" s="40"/>
      <c r="U52" s="37"/>
      <c r="V52" s="38"/>
      <c r="W52" s="39"/>
      <c r="X52" s="39"/>
      <c r="Y52" s="12"/>
      <c r="Z52" s="27">
        <v>10</v>
      </c>
      <c r="AA52" s="114" t="s">
        <v>17</v>
      </c>
      <c r="AB52" s="115"/>
      <c r="AC52" s="48">
        <f t="shared" si="11"/>
        <v>0</v>
      </c>
      <c r="AD52" s="41">
        <f t="shared" si="9"/>
        <v>0</v>
      </c>
      <c r="AE52" s="39">
        <f t="shared" si="9"/>
        <v>0</v>
      </c>
      <c r="AF52" s="42">
        <f t="shared" si="9"/>
        <v>0</v>
      </c>
      <c r="AG52" s="49"/>
      <c r="AH52" s="38"/>
      <c r="AI52" s="40"/>
      <c r="AJ52" s="50"/>
      <c r="AL52" s="16"/>
      <c r="AP52" s="57"/>
      <c r="AQ52" s="58"/>
      <c r="AR52" s="25"/>
    </row>
    <row r="53" spans="2:44" ht="30.75" customHeight="1">
      <c r="B53" s="27">
        <v>11</v>
      </c>
      <c r="C53" s="114" t="s">
        <v>18</v>
      </c>
      <c r="D53" s="115"/>
      <c r="E53" s="37"/>
      <c r="F53" s="38"/>
      <c r="G53" s="39"/>
      <c r="H53" s="40"/>
      <c r="I53" s="40"/>
      <c r="J53" s="41"/>
      <c r="K53" s="38"/>
      <c r="L53" s="40"/>
      <c r="M53" s="37">
        <f t="shared" si="10"/>
        <v>0</v>
      </c>
      <c r="N53" s="42">
        <f t="shared" si="8"/>
        <v>0</v>
      </c>
      <c r="O53" s="37">
        <f t="shared" si="8"/>
        <v>0</v>
      </c>
      <c r="P53" s="37">
        <f t="shared" si="8"/>
        <v>0</v>
      </c>
      <c r="Q53" s="37"/>
      <c r="R53" s="38"/>
      <c r="S53" s="39"/>
      <c r="T53" s="40"/>
      <c r="U53" s="37"/>
      <c r="V53" s="38"/>
      <c r="W53" s="39"/>
      <c r="X53" s="39"/>
      <c r="Y53" s="12"/>
      <c r="Z53" s="27">
        <v>11</v>
      </c>
      <c r="AA53" s="114" t="s">
        <v>18</v>
      </c>
      <c r="AB53" s="115"/>
      <c r="AC53" s="48">
        <f t="shared" si="11"/>
        <v>0</v>
      </c>
      <c r="AD53" s="41">
        <f t="shared" si="9"/>
        <v>0</v>
      </c>
      <c r="AE53" s="39">
        <f t="shared" si="9"/>
        <v>0</v>
      </c>
      <c r="AF53" s="42">
        <f t="shared" si="9"/>
        <v>0</v>
      </c>
      <c r="AG53" s="49"/>
      <c r="AH53" s="38"/>
      <c r="AI53" s="40"/>
      <c r="AJ53" s="50"/>
      <c r="AL53" s="16"/>
      <c r="AP53" s="57"/>
      <c r="AQ53" s="58"/>
      <c r="AR53" s="25"/>
    </row>
    <row r="54" spans="2:44" ht="30.75" customHeight="1">
      <c r="B54" s="30">
        <v>12</v>
      </c>
      <c r="C54" s="114" t="s">
        <v>19</v>
      </c>
      <c r="D54" s="115"/>
      <c r="E54" s="37"/>
      <c r="F54" s="38"/>
      <c r="G54" s="39"/>
      <c r="H54" s="40"/>
      <c r="I54" s="40"/>
      <c r="J54" s="41"/>
      <c r="K54" s="38"/>
      <c r="L54" s="40"/>
      <c r="M54" s="37">
        <f t="shared" si="10"/>
        <v>0</v>
      </c>
      <c r="N54" s="42">
        <f t="shared" si="8"/>
        <v>0</v>
      </c>
      <c r="O54" s="37">
        <f t="shared" si="8"/>
        <v>0</v>
      </c>
      <c r="P54" s="37">
        <f t="shared" si="8"/>
        <v>0</v>
      </c>
      <c r="Q54" s="37"/>
      <c r="R54" s="38"/>
      <c r="S54" s="39"/>
      <c r="T54" s="40"/>
      <c r="U54" s="37"/>
      <c r="V54" s="38"/>
      <c r="W54" s="39"/>
      <c r="X54" s="39"/>
      <c r="Y54" s="12"/>
      <c r="Z54" s="30">
        <v>12</v>
      </c>
      <c r="AA54" s="114" t="s">
        <v>19</v>
      </c>
      <c r="AB54" s="115"/>
      <c r="AC54" s="48">
        <f t="shared" si="11"/>
        <v>0</v>
      </c>
      <c r="AD54" s="41">
        <f t="shared" si="9"/>
        <v>0</v>
      </c>
      <c r="AE54" s="39">
        <f t="shared" si="9"/>
        <v>0</v>
      </c>
      <c r="AF54" s="42">
        <f t="shared" si="9"/>
        <v>0</v>
      </c>
      <c r="AG54" s="49"/>
      <c r="AH54" s="38"/>
      <c r="AI54" s="40"/>
      <c r="AJ54" s="50"/>
      <c r="AL54" s="16"/>
      <c r="AP54" s="57"/>
      <c r="AQ54" s="58"/>
      <c r="AR54" s="25"/>
    </row>
    <row r="55" spans="2:44" ht="30.75" customHeight="1">
      <c r="B55" s="29">
        <v>13</v>
      </c>
      <c r="C55" s="114" t="s">
        <v>20</v>
      </c>
      <c r="D55" s="115"/>
      <c r="E55" s="37"/>
      <c r="F55" s="38"/>
      <c r="G55" s="39"/>
      <c r="H55" s="40"/>
      <c r="I55" s="40"/>
      <c r="J55" s="41"/>
      <c r="K55" s="38"/>
      <c r="L55" s="40"/>
      <c r="M55" s="37">
        <f t="shared" si="10"/>
        <v>0</v>
      </c>
      <c r="N55" s="42">
        <f t="shared" si="8"/>
        <v>0</v>
      </c>
      <c r="O55" s="37">
        <f t="shared" si="8"/>
        <v>0</v>
      </c>
      <c r="P55" s="37">
        <f t="shared" si="8"/>
        <v>0</v>
      </c>
      <c r="Q55" s="37"/>
      <c r="R55" s="38"/>
      <c r="S55" s="39"/>
      <c r="T55" s="40"/>
      <c r="U55" s="37"/>
      <c r="V55" s="38"/>
      <c r="W55" s="39"/>
      <c r="X55" s="39"/>
      <c r="Y55" s="12"/>
      <c r="Z55" s="29">
        <v>13</v>
      </c>
      <c r="AA55" s="114" t="s">
        <v>20</v>
      </c>
      <c r="AB55" s="115"/>
      <c r="AC55" s="48">
        <f t="shared" si="11"/>
        <v>0</v>
      </c>
      <c r="AD55" s="41">
        <f t="shared" si="9"/>
        <v>0</v>
      </c>
      <c r="AE55" s="39">
        <f t="shared" si="9"/>
        <v>0</v>
      </c>
      <c r="AF55" s="42">
        <f t="shared" si="9"/>
        <v>0</v>
      </c>
      <c r="AG55" s="49"/>
      <c r="AH55" s="38"/>
      <c r="AI55" s="40"/>
      <c r="AJ55" s="50"/>
      <c r="AL55" s="16"/>
      <c r="AP55" s="57"/>
      <c r="AQ55" s="58"/>
      <c r="AR55" s="25"/>
    </row>
    <row r="56" spans="2:44" ht="30.75" customHeight="1">
      <c r="B56" s="30">
        <v>14</v>
      </c>
      <c r="C56" s="114" t="s">
        <v>21</v>
      </c>
      <c r="D56" s="115"/>
      <c r="E56" s="37"/>
      <c r="F56" s="38"/>
      <c r="G56" s="38"/>
      <c r="H56" s="40"/>
      <c r="I56" s="40"/>
      <c r="J56" s="41"/>
      <c r="K56" s="38"/>
      <c r="L56" s="40"/>
      <c r="M56" s="37">
        <f t="shared" si="10"/>
        <v>0</v>
      </c>
      <c r="N56" s="42">
        <f t="shared" si="8"/>
        <v>0</v>
      </c>
      <c r="O56" s="37">
        <f t="shared" si="8"/>
        <v>0</v>
      </c>
      <c r="P56" s="37">
        <f t="shared" si="8"/>
        <v>0</v>
      </c>
      <c r="Q56" s="37"/>
      <c r="R56" s="38"/>
      <c r="S56" s="38"/>
      <c r="T56" s="40"/>
      <c r="U56" s="37"/>
      <c r="V56" s="38"/>
      <c r="W56" s="38"/>
      <c r="X56" s="39"/>
      <c r="Y56" s="12"/>
      <c r="Z56" s="30">
        <v>14</v>
      </c>
      <c r="AA56" s="114" t="s">
        <v>21</v>
      </c>
      <c r="AB56" s="115"/>
      <c r="AC56" s="48">
        <f t="shared" si="11"/>
        <v>0</v>
      </c>
      <c r="AD56" s="41">
        <f t="shared" si="9"/>
        <v>0</v>
      </c>
      <c r="AE56" s="39">
        <f t="shared" si="9"/>
        <v>0</v>
      </c>
      <c r="AF56" s="42">
        <f t="shared" si="9"/>
        <v>0</v>
      </c>
      <c r="AG56" s="49"/>
      <c r="AH56" s="38"/>
      <c r="AI56" s="40"/>
      <c r="AJ56" s="50"/>
      <c r="AL56" s="16"/>
      <c r="AP56" s="57"/>
      <c r="AQ56" s="58"/>
      <c r="AR56" s="25"/>
    </row>
    <row r="57" spans="2:44" ht="30.75" customHeight="1">
      <c r="B57" s="26">
        <v>15</v>
      </c>
      <c r="C57" s="114" t="s">
        <v>22</v>
      </c>
      <c r="D57" s="115"/>
      <c r="E57" s="37"/>
      <c r="F57" s="38"/>
      <c r="G57" s="38"/>
      <c r="H57" s="40"/>
      <c r="I57" s="40"/>
      <c r="J57" s="41"/>
      <c r="K57" s="38"/>
      <c r="L57" s="40"/>
      <c r="M57" s="37">
        <f t="shared" si="10"/>
        <v>0</v>
      </c>
      <c r="N57" s="42">
        <f t="shared" si="8"/>
        <v>0</v>
      </c>
      <c r="O57" s="37">
        <f t="shared" si="8"/>
        <v>0</v>
      </c>
      <c r="P57" s="37">
        <f t="shared" si="8"/>
        <v>0</v>
      </c>
      <c r="Q57" s="37"/>
      <c r="R57" s="38"/>
      <c r="S57" s="38"/>
      <c r="T57" s="40"/>
      <c r="U57" s="37"/>
      <c r="V57" s="38"/>
      <c r="W57" s="38"/>
      <c r="X57" s="39"/>
      <c r="Y57" s="12"/>
      <c r="Z57" s="26">
        <v>15</v>
      </c>
      <c r="AA57" s="114" t="s">
        <v>22</v>
      </c>
      <c r="AB57" s="115"/>
      <c r="AC57" s="48">
        <f t="shared" si="11"/>
        <v>0</v>
      </c>
      <c r="AD57" s="41">
        <f t="shared" si="9"/>
        <v>0</v>
      </c>
      <c r="AE57" s="39">
        <f t="shared" si="9"/>
        <v>0</v>
      </c>
      <c r="AF57" s="42">
        <f t="shared" si="9"/>
        <v>0</v>
      </c>
      <c r="AG57" s="49"/>
      <c r="AH57" s="38"/>
      <c r="AI57" s="40"/>
      <c r="AJ57" s="50"/>
      <c r="AL57" s="16"/>
      <c r="AP57" s="57"/>
      <c r="AQ57" s="58"/>
      <c r="AR57" s="25"/>
    </row>
    <row r="58" spans="2:44" ht="30.75" customHeight="1">
      <c r="B58" s="30">
        <v>16</v>
      </c>
      <c r="C58" s="146" t="s">
        <v>23</v>
      </c>
      <c r="D58" s="147"/>
      <c r="E58" s="43"/>
      <c r="F58" s="44"/>
      <c r="G58" s="44"/>
      <c r="H58" s="45"/>
      <c r="I58" s="45"/>
      <c r="J58" s="46"/>
      <c r="K58" s="44"/>
      <c r="L58" s="40"/>
      <c r="M58" s="37">
        <f t="shared" si="10"/>
        <v>0</v>
      </c>
      <c r="N58" s="42">
        <f t="shared" si="8"/>
        <v>0</v>
      </c>
      <c r="O58" s="37">
        <f t="shared" si="8"/>
        <v>0</v>
      </c>
      <c r="P58" s="37">
        <f t="shared" si="8"/>
        <v>0</v>
      </c>
      <c r="Q58" s="43"/>
      <c r="R58" s="44"/>
      <c r="S58" s="44"/>
      <c r="T58" s="45"/>
      <c r="U58" s="43"/>
      <c r="V58" s="44"/>
      <c r="W58" s="44"/>
      <c r="X58" s="47"/>
      <c r="Y58" s="12"/>
      <c r="Z58" s="30">
        <v>16</v>
      </c>
      <c r="AA58" s="146" t="s">
        <v>23</v>
      </c>
      <c r="AB58" s="147"/>
      <c r="AC58" s="48">
        <f t="shared" si="11"/>
        <v>0</v>
      </c>
      <c r="AD58" s="41">
        <f t="shared" si="9"/>
        <v>0</v>
      </c>
      <c r="AE58" s="39">
        <f t="shared" si="9"/>
        <v>0</v>
      </c>
      <c r="AF58" s="42">
        <f t="shared" si="9"/>
        <v>0</v>
      </c>
      <c r="AG58" s="49"/>
      <c r="AH58" s="38"/>
      <c r="AI58" s="40"/>
      <c r="AJ58" s="50"/>
      <c r="AL58" s="16"/>
      <c r="AP58" s="57"/>
      <c r="AQ58" s="58"/>
      <c r="AR58" s="25"/>
    </row>
    <row r="59" spans="2:44" ht="30.75" customHeight="1" thickBot="1">
      <c r="B59" s="31"/>
      <c r="C59" s="148" t="s">
        <v>24</v>
      </c>
      <c r="D59" s="183"/>
      <c r="E59" s="37">
        <f>SUM(E43:E58)</f>
        <v>0</v>
      </c>
      <c r="F59" s="38">
        <f t="shared" ref="F59:X59" si="12">SUM(F43:F58)</f>
        <v>0</v>
      </c>
      <c r="G59" s="42">
        <f t="shared" si="12"/>
        <v>0</v>
      </c>
      <c r="H59" s="40">
        <f t="shared" si="12"/>
        <v>0</v>
      </c>
      <c r="I59" s="40">
        <f t="shared" si="12"/>
        <v>0</v>
      </c>
      <c r="J59" s="41">
        <f t="shared" si="12"/>
        <v>0</v>
      </c>
      <c r="K59" s="42">
        <f t="shared" si="12"/>
        <v>0</v>
      </c>
      <c r="L59" s="40">
        <f t="shared" si="12"/>
        <v>0</v>
      </c>
      <c r="M59" s="37">
        <f t="shared" si="12"/>
        <v>0</v>
      </c>
      <c r="N59" s="38">
        <f t="shared" si="12"/>
        <v>0</v>
      </c>
      <c r="O59" s="42">
        <f t="shared" si="12"/>
        <v>0</v>
      </c>
      <c r="P59" s="40">
        <f t="shared" si="12"/>
        <v>0</v>
      </c>
      <c r="Q59" s="37">
        <f>SUM(Q43:Q58)</f>
        <v>0</v>
      </c>
      <c r="R59" s="38">
        <f t="shared" ref="R59:X59" si="13">SUM(R43:R58)</f>
        <v>0</v>
      </c>
      <c r="S59" s="42">
        <f t="shared" si="13"/>
        <v>0</v>
      </c>
      <c r="T59" s="40">
        <f t="shared" si="13"/>
        <v>0</v>
      </c>
      <c r="U59" s="37">
        <f t="shared" si="13"/>
        <v>0</v>
      </c>
      <c r="V59" s="38">
        <f t="shared" si="13"/>
        <v>0</v>
      </c>
      <c r="W59" s="42">
        <f t="shared" si="13"/>
        <v>0</v>
      </c>
      <c r="X59" s="39">
        <f t="shared" si="13"/>
        <v>0</v>
      </c>
      <c r="Y59" s="12"/>
      <c r="Z59" s="31"/>
      <c r="AA59" s="148" t="s">
        <v>24</v>
      </c>
      <c r="AB59" s="149"/>
      <c r="AC59" s="51">
        <f>SUM(AC43:AC58)</f>
        <v>0</v>
      </c>
      <c r="AD59" s="52">
        <f>SUM(AD43:AD58)</f>
        <v>0</v>
      </c>
      <c r="AE59" s="53">
        <f t="shared" ref="AE59" si="14">SUM(AE43:AE58)</f>
        <v>0</v>
      </c>
      <c r="AF59" s="53">
        <f>SUM(AF43:AF58)</f>
        <v>0</v>
      </c>
      <c r="AG59" s="51">
        <f>SUM(AG43:AG58)</f>
        <v>0</v>
      </c>
      <c r="AH59" s="52">
        <f t="shared" ref="AH59:AI59" si="15">SUM(AH43:AH58)</f>
        <v>0</v>
      </c>
      <c r="AI59" s="53">
        <f t="shared" si="15"/>
        <v>0</v>
      </c>
      <c r="AJ59" s="54">
        <f>SUM(AJ43:AJ58)</f>
        <v>0</v>
      </c>
      <c r="AK59" s="17"/>
      <c r="AL59" s="18" t="s">
        <v>2</v>
      </c>
      <c r="AM59" s="19"/>
      <c r="AN59" s="19"/>
      <c r="AO59" s="19"/>
      <c r="AP59" s="59">
        <f>+AP44+AP51</f>
        <v>0</v>
      </c>
      <c r="AQ59" s="60">
        <f>+AQ44+AQ51</f>
        <v>0</v>
      </c>
      <c r="AR59" s="25"/>
    </row>
    <row r="60" spans="2:44" s="20" customFormat="1" ht="30.75" customHeight="1">
      <c r="C60" s="24"/>
      <c r="D60" s="24"/>
      <c r="E60" s="36" t="s">
        <v>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44" s="20" customFormat="1" ht="30.75" customHeight="1">
      <c r="C61" s="24"/>
      <c r="D61" s="24"/>
      <c r="E61" s="36" t="s">
        <v>26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44" s="20" customFormat="1" ht="30.75" customHeight="1">
      <c r="C62" s="24"/>
      <c r="D62" s="24"/>
      <c r="E62" s="36" t="s">
        <v>27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44" s="20" customFormat="1" ht="30.75" customHeight="1">
      <c r="C63" s="24"/>
      <c r="D63" s="24"/>
      <c r="E63" s="36" t="s">
        <v>28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44" ht="30.75" customHeight="1"/>
  </sheetData>
  <mergeCells count="166">
    <mergeCell ref="C59:D59"/>
    <mergeCell ref="AA59:AB59"/>
    <mergeCell ref="C56:D56"/>
    <mergeCell ref="AA56:AB56"/>
    <mergeCell ref="C57:D57"/>
    <mergeCell ref="AA57:AB57"/>
    <mergeCell ref="C58:D58"/>
    <mergeCell ref="AA58:AB58"/>
    <mergeCell ref="C53:D53"/>
    <mergeCell ref="AA53:AB53"/>
    <mergeCell ref="C54:D54"/>
    <mergeCell ref="AA54:AB54"/>
    <mergeCell ref="C55:D55"/>
    <mergeCell ref="AA55:AB55"/>
    <mergeCell ref="C50:D50"/>
    <mergeCell ref="AA50:AB50"/>
    <mergeCell ref="C51:D51"/>
    <mergeCell ref="AA51:AB51"/>
    <mergeCell ref="C52:D52"/>
    <mergeCell ref="AA52:AB52"/>
    <mergeCell ref="C47:D47"/>
    <mergeCell ref="AA47:AB47"/>
    <mergeCell ref="C48:D48"/>
    <mergeCell ref="AA48:AB48"/>
    <mergeCell ref="C49:D49"/>
    <mergeCell ref="AA49:AB49"/>
    <mergeCell ref="C44:D44"/>
    <mergeCell ref="AA44:AB44"/>
    <mergeCell ref="C45:D45"/>
    <mergeCell ref="AA45:AB45"/>
    <mergeCell ref="C46:D46"/>
    <mergeCell ref="AA46:AB46"/>
    <mergeCell ref="AG41:AG42"/>
    <mergeCell ref="AH41:AH42"/>
    <mergeCell ref="AI41:AI42"/>
    <mergeCell ref="AJ41:AJ42"/>
    <mergeCell ref="C43:D43"/>
    <mergeCell ref="AA43:AB43"/>
    <mergeCell ref="W41:W42"/>
    <mergeCell ref="X41:X42"/>
    <mergeCell ref="AC41:AC42"/>
    <mergeCell ref="AD41:AD42"/>
    <mergeCell ref="AE41:AE42"/>
    <mergeCell ref="AF41:AF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41:E42"/>
    <mergeCell ref="F41:F42"/>
    <mergeCell ref="G41:G42"/>
    <mergeCell ref="H41:H42"/>
    <mergeCell ref="I41:I42"/>
    <mergeCell ref="J41:J42"/>
    <mergeCell ref="I40:L40"/>
    <mergeCell ref="M40:P40"/>
    <mergeCell ref="Q40:T40"/>
    <mergeCell ref="U40:X40"/>
    <mergeCell ref="AC40:AF40"/>
    <mergeCell ref="AG40:AJ40"/>
    <mergeCell ref="E37:P37"/>
    <mergeCell ref="Q37:T37"/>
    <mergeCell ref="B38:D42"/>
    <mergeCell ref="E38:X38"/>
    <mergeCell ref="Z38:AB42"/>
    <mergeCell ref="AC38:AJ39"/>
    <mergeCell ref="E39:P39"/>
    <mergeCell ref="Q39:T39"/>
    <mergeCell ref="U39:X39"/>
    <mergeCell ref="E40:H40"/>
    <mergeCell ref="C26:D26"/>
    <mergeCell ref="AA26:AB26"/>
    <mergeCell ref="C27:D27"/>
    <mergeCell ref="AA27:AB27"/>
    <mergeCell ref="E34:K34"/>
    <mergeCell ref="E35:F35"/>
    <mergeCell ref="I35:J35"/>
    <mergeCell ref="C23:D23"/>
    <mergeCell ref="AA23:AB23"/>
    <mergeCell ref="C24:D24"/>
    <mergeCell ref="AA24:AB24"/>
    <mergeCell ref="C25:D25"/>
    <mergeCell ref="AA25:AB25"/>
    <mergeCell ref="C20:D20"/>
    <mergeCell ref="AA20:AB20"/>
    <mergeCell ref="C21:D21"/>
    <mergeCell ref="AA21:AB21"/>
    <mergeCell ref="C22:D22"/>
    <mergeCell ref="AA22:AB22"/>
    <mergeCell ref="C17:D17"/>
    <mergeCell ref="AA17:AB17"/>
    <mergeCell ref="C18:D18"/>
    <mergeCell ref="AA18:AB18"/>
    <mergeCell ref="C19:D19"/>
    <mergeCell ref="AA19:AB19"/>
    <mergeCell ref="C14:D14"/>
    <mergeCell ref="AA14:AB14"/>
    <mergeCell ref="C15:D15"/>
    <mergeCell ref="AA15:AB15"/>
    <mergeCell ref="C16:D16"/>
    <mergeCell ref="AA16:AB16"/>
    <mergeCell ref="AQ9:AQ10"/>
    <mergeCell ref="C11:D11"/>
    <mergeCell ref="AA11:AB11"/>
    <mergeCell ref="C12:D12"/>
    <mergeCell ref="AA12:AB12"/>
    <mergeCell ref="C13:D13"/>
    <mergeCell ref="AA13:AB13"/>
    <mergeCell ref="AG9:AG10"/>
    <mergeCell ref="AH9:AH10"/>
    <mergeCell ref="AI9:AI10"/>
    <mergeCell ref="AJ9:AJ10"/>
    <mergeCell ref="AL9:AL10"/>
    <mergeCell ref="AP9:AP10"/>
    <mergeCell ref="W9:W10"/>
    <mergeCell ref="X9:X10"/>
    <mergeCell ref="AC9:AC10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Q8:T8"/>
    <mergeCell ref="U8:X8"/>
    <mergeCell ref="AC8:AF8"/>
    <mergeCell ref="AG8:AJ8"/>
    <mergeCell ref="E9:E10"/>
    <mergeCell ref="F9:F10"/>
    <mergeCell ref="G9:G10"/>
    <mergeCell ref="H9:H10"/>
    <mergeCell ref="I9:I10"/>
    <mergeCell ref="J9:J10"/>
    <mergeCell ref="B6:D10"/>
    <mergeCell ref="E6:X6"/>
    <mergeCell ref="Z6:AB10"/>
    <mergeCell ref="AC6:AJ7"/>
    <mergeCell ref="E7:P7"/>
    <mergeCell ref="Q7:T7"/>
    <mergeCell ref="U7:X7"/>
    <mergeCell ref="E8:H8"/>
    <mergeCell ref="I8:L8"/>
    <mergeCell ref="M8:P8"/>
    <mergeCell ref="E2:K2"/>
    <mergeCell ref="E3:F3"/>
    <mergeCell ref="I3:J3"/>
    <mergeCell ref="R3:S3"/>
    <mergeCell ref="E5:L5"/>
    <mergeCell ref="Q5:T5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24</vt:i4>
      </vt:variant>
    </vt:vector>
  </HeadingPairs>
  <TitlesOfParts>
    <vt:vector size="36" baseType="lpstr">
      <vt:lpstr>別紙1 産地協議会</vt:lpstr>
      <vt:lpstr>別紙3 品目計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I協議会!Print_Area</vt:lpstr>
      <vt:lpstr>J協議会!Print_Area</vt:lpstr>
      <vt:lpstr>'別紙1 産地協議会'!Print_Area</vt:lpstr>
      <vt:lpstr>'別紙3 品目計'!Print_Area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H協議会!Print_Titles</vt:lpstr>
      <vt:lpstr>I協議会!Print_Titles</vt:lpstr>
      <vt:lpstr>J協議会!Print_Titles</vt:lpstr>
      <vt:lpstr>'別紙1 産地協議会'!Print_Titles</vt:lpstr>
      <vt:lpstr>'別紙3 品目計'!Print_Titles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2025-05-07T09:45:54Z</cp:lastPrinted>
  <dcterms:created xsi:type="dcterms:W3CDTF">2019-12-25T07:19:12Z</dcterms:created>
  <dcterms:modified xsi:type="dcterms:W3CDTF">2025-05-07T10:08:06Z</dcterms:modified>
</cp:coreProperties>
</file>